
<file path=[Content_Types].xml><?xml version="1.0" encoding="utf-8"?>
<Types xmlns="http://schemas.openxmlformats.org/package/2006/content-types">
  <Default Extension="bin" ContentType="application/vnd.openxmlformats-officedocument.oleObject"/>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2.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rinterSettings/printerSettings1.bin" ContentType="application/vnd.openxmlformats-officedocument.spreadsheetml.printerSettings"/>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printerSettings/printerSettings2.bin" ContentType="application/vnd.openxmlformats-officedocument.spreadsheetml.printerSettings"/>
  <Override PartName="/xl/drawings/drawing4.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SYNOLOGYDS1817\Data\current files\WinSLAMM\scour\"/>
    </mc:Choice>
  </mc:AlternateContent>
  <xr:revisionPtr revIDLastSave="0" documentId="13_ncr:1_{C2551560-88F9-4576-A17A-86A65295652D}" xr6:coauthVersionLast="45" xr6:coauthVersionMax="45" xr10:uidLastSave="{00000000-0000-0000-0000-000000000000}"/>
  <bookViews>
    <workbookView xWindow="-120" yWindow="-120" windowWidth="29040" windowHeight="17640" xr2:uid="{DF8F7618-FF3A-43FA-9430-DEA13675A3E4}"/>
  </bookViews>
  <sheets>
    <sheet name="final pipe flows example" sheetId="4" r:id="rId1"/>
    <sheet name="pipe flows" sheetId="3" r:id="rId2"/>
    <sheet name="gutter flows depos scour" sheetId="2" r:id="rId3"/>
    <sheet name="scour append" sheetId="1" r:id="rId4"/>
  </sheets>
  <definedNames>
    <definedName name="_Ref145509198" localSheetId="3">'scour append'!$V$39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75" i="4" l="1"/>
  <c r="F175" i="4"/>
  <c r="M175" i="4" s="1"/>
  <c r="L174" i="4"/>
  <c r="F174" i="4"/>
  <c r="M174" i="4" s="1"/>
  <c r="L173" i="4"/>
  <c r="F173" i="4"/>
  <c r="G173" i="4" s="1"/>
  <c r="H173" i="4" s="1"/>
  <c r="J173" i="4" s="1"/>
  <c r="K173" i="4" s="1"/>
  <c r="L172" i="4"/>
  <c r="F172" i="4"/>
  <c r="M172" i="4" s="1"/>
  <c r="N172" i="4" s="1"/>
  <c r="O172" i="4" s="1"/>
  <c r="L171" i="4"/>
  <c r="F171" i="4"/>
  <c r="M171" i="4" s="1"/>
  <c r="L170" i="4"/>
  <c r="F170" i="4"/>
  <c r="M170" i="4" s="1"/>
  <c r="L169" i="4"/>
  <c r="F169" i="4"/>
  <c r="G169" i="4" s="1"/>
  <c r="L168" i="4"/>
  <c r="F168" i="4"/>
  <c r="M168" i="4" s="1"/>
  <c r="L167" i="4"/>
  <c r="F167" i="4"/>
  <c r="M167" i="4" s="1"/>
  <c r="L166" i="4"/>
  <c r="F166" i="4"/>
  <c r="M166" i="4" s="1"/>
  <c r="X165" i="4"/>
  <c r="W165" i="4"/>
  <c r="V165" i="4"/>
  <c r="P165" i="4"/>
  <c r="M165" i="4"/>
  <c r="L165" i="4"/>
  <c r="F165" i="4"/>
  <c r="G165" i="4" s="1"/>
  <c r="H165" i="4" s="1"/>
  <c r="J165" i="4" s="1"/>
  <c r="K165" i="4" s="1"/>
  <c r="L164" i="4"/>
  <c r="F164" i="4"/>
  <c r="M164" i="4" s="1"/>
  <c r="L163" i="4"/>
  <c r="F163" i="4"/>
  <c r="M163" i="4" s="1"/>
  <c r="N163" i="4" s="1"/>
  <c r="O163" i="4" s="1"/>
  <c r="L162" i="4"/>
  <c r="F162" i="4"/>
  <c r="G162" i="4" s="1"/>
  <c r="L161" i="4"/>
  <c r="F161" i="4"/>
  <c r="M161" i="4" s="1"/>
  <c r="P160" i="4"/>
  <c r="L160" i="4"/>
  <c r="N160" i="4" s="1"/>
  <c r="O160" i="4" s="1"/>
  <c r="G160" i="4"/>
  <c r="H160" i="4" s="1"/>
  <c r="J160" i="4" s="1"/>
  <c r="K160" i="4" s="1"/>
  <c r="X160" i="4" s="1"/>
  <c r="F160" i="4"/>
  <c r="M160" i="4" s="1"/>
  <c r="L159" i="4"/>
  <c r="F159" i="4"/>
  <c r="M159" i="4" s="1"/>
  <c r="L158" i="4"/>
  <c r="F158" i="4"/>
  <c r="G158" i="4" s="1"/>
  <c r="L157" i="4"/>
  <c r="F157" i="4"/>
  <c r="M157" i="4" s="1"/>
  <c r="L156" i="4"/>
  <c r="F156" i="4"/>
  <c r="L155" i="4"/>
  <c r="N155" i="4" s="1"/>
  <c r="O155" i="4" s="1"/>
  <c r="J155" i="4"/>
  <c r="K155" i="4" s="1"/>
  <c r="X155" i="4" s="1"/>
  <c r="F155" i="4"/>
  <c r="G155" i="4" s="1"/>
  <c r="P155" i="4" s="1"/>
  <c r="L154" i="4"/>
  <c r="N154" i="4" s="1"/>
  <c r="O154" i="4" s="1"/>
  <c r="F154" i="4"/>
  <c r="M154" i="4" s="1"/>
  <c r="L153" i="4"/>
  <c r="F153" i="4"/>
  <c r="M153" i="4" s="1"/>
  <c r="N153" i="4" s="1"/>
  <c r="O153" i="4" s="1"/>
  <c r="L152" i="4"/>
  <c r="F152" i="4"/>
  <c r="M152" i="4" s="1"/>
  <c r="N152" i="4" s="1"/>
  <c r="O152" i="4" s="1"/>
  <c r="L151" i="4"/>
  <c r="N151" i="4" s="1"/>
  <c r="O151" i="4" s="1"/>
  <c r="F151" i="4"/>
  <c r="M151" i="4" s="1"/>
  <c r="L150" i="4"/>
  <c r="F150" i="4"/>
  <c r="M150" i="4" s="1"/>
  <c r="N150" i="4" s="1"/>
  <c r="O150" i="4" s="1"/>
  <c r="L149" i="4"/>
  <c r="F149" i="4"/>
  <c r="L148" i="4"/>
  <c r="F148" i="4"/>
  <c r="G148" i="4" s="1"/>
  <c r="H148" i="4" s="1"/>
  <c r="J148" i="4" s="1"/>
  <c r="K148" i="4" s="1"/>
  <c r="L147" i="4"/>
  <c r="F147" i="4"/>
  <c r="M147" i="4" s="1"/>
  <c r="P146" i="4"/>
  <c r="L146" i="4"/>
  <c r="F146" i="4"/>
  <c r="G146" i="4" s="1"/>
  <c r="H146" i="4" s="1"/>
  <c r="J146" i="4" s="1"/>
  <c r="K146" i="4" s="1"/>
  <c r="V146" i="4" s="1"/>
  <c r="L145" i="4"/>
  <c r="N145" i="4" s="1"/>
  <c r="O145" i="4" s="1"/>
  <c r="J145" i="4"/>
  <c r="K145" i="4" s="1"/>
  <c r="F145" i="4"/>
  <c r="G145" i="4" s="1"/>
  <c r="P145" i="4" s="1"/>
  <c r="Q145" i="4" s="1"/>
  <c r="R145" i="4" s="1"/>
  <c r="S145" i="4" s="1"/>
  <c r="L144" i="4"/>
  <c r="F144" i="4"/>
  <c r="G144" i="4" s="1"/>
  <c r="H144" i="4" s="1"/>
  <c r="J144" i="4" s="1"/>
  <c r="K144" i="4" s="1"/>
  <c r="V144" i="4" s="1"/>
  <c r="L143" i="4"/>
  <c r="F143" i="4"/>
  <c r="G143" i="4" s="1"/>
  <c r="P143" i="4" s="1"/>
  <c r="L142" i="4"/>
  <c r="F142" i="4"/>
  <c r="L141" i="4"/>
  <c r="F141" i="4"/>
  <c r="M141" i="4" s="1"/>
  <c r="L140" i="4"/>
  <c r="F140" i="4"/>
  <c r="L139" i="4"/>
  <c r="F139" i="4"/>
  <c r="M139" i="4" s="1"/>
  <c r="L138" i="4"/>
  <c r="F138" i="4"/>
  <c r="M138" i="4" s="1"/>
  <c r="N138" i="4" s="1"/>
  <c r="O138" i="4" s="1"/>
  <c r="L137" i="4"/>
  <c r="F137" i="4"/>
  <c r="L136" i="4"/>
  <c r="F136" i="4"/>
  <c r="M136" i="4" s="1"/>
  <c r="N136" i="4" s="1"/>
  <c r="O136" i="4" s="1"/>
  <c r="L135" i="4"/>
  <c r="N135" i="4" s="1"/>
  <c r="O135" i="4" s="1"/>
  <c r="F135" i="4"/>
  <c r="G135" i="4" s="1"/>
  <c r="H135" i="4" s="1"/>
  <c r="J135" i="4" s="1"/>
  <c r="K135" i="4" s="1"/>
  <c r="L134" i="4"/>
  <c r="N134" i="4" s="1"/>
  <c r="O134" i="4" s="1"/>
  <c r="F134" i="4"/>
  <c r="G134" i="4" s="1"/>
  <c r="M133" i="4"/>
  <c r="L133" i="4"/>
  <c r="N133" i="4" s="1"/>
  <c r="O133" i="4" s="1"/>
  <c r="F133" i="4"/>
  <c r="G133" i="4" s="1"/>
  <c r="L132" i="4"/>
  <c r="F132" i="4"/>
  <c r="M132" i="4" s="1"/>
  <c r="L131" i="4"/>
  <c r="F131" i="4"/>
  <c r="M131" i="4" s="1"/>
  <c r="N131" i="4" s="1"/>
  <c r="O131" i="4" s="1"/>
  <c r="L130" i="4"/>
  <c r="F130" i="4"/>
  <c r="M130" i="4" s="1"/>
  <c r="L129" i="4"/>
  <c r="F129" i="4"/>
  <c r="M129" i="4" s="1"/>
  <c r="M128" i="4"/>
  <c r="L128" i="4"/>
  <c r="N128" i="4" s="1"/>
  <c r="O128" i="4" s="1"/>
  <c r="F128" i="4"/>
  <c r="G128" i="4" s="1"/>
  <c r="L127" i="4"/>
  <c r="F127" i="4"/>
  <c r="M127" i="4" s="1"/>
  <c r="L126" i="4"/>
  <c r="F126" i="4"/>
  <c r="M126" i="4" s="1"/>
  <c r="N126" i="4" s="1"/>
  <c r="O126" i="4" s="1"/>
  <c r="L125" i="4"/>
  <c r="N125" i="4" s="1"/>
  <c r="O125" i="4" s="1"/>
  <c r="J125" i="4"/>
  <c r="K125" i="4" s="1"/>
  <c r="V125" i="4" s="1"/>
  <c r="F125" i="4"/>
  <c r="G125" i="4" s="1"/>
  <c r="P125" i="4" s="1"/>
  <c r="L124" i="4"/>
  <c r="N124" i="4" s="1"/>
  <c r="O124" i="4" s="1"/>
  <c r="J124" i="4"/>
  <c r="K124" i="4" s="1"/>
  <c r="F124" i="4"/>
  <c r="G124" i="4" s="1"/>
  <c r="P124" i="4" s="1"/>
  <c r="Q124" i="4" s="1"/>
  <c r="R124" i="4" s="1"/>
  <c r="S124" i="4" s="1"/>
  <c r="W123" i="4"/>
  <c r="V123" i="4"/>
  <c r="L123" i="4"/>
  <c r="N123" i="4" s="1"/>
  <c r="O123" i="4" s="1"/>
  <c r="J123" i="4"/>
  <c r="K123" i="4" s="1"/>
  <c r="T123" i="4" s="1"/>
  <c r="F123" i="4"/>
  <c r="G123" i="4" s="1"/>
  <c r="P123" i="4" s="1"/>
  <c r="L122" i="4"/>
  <c r="F122" i="4"/>
  <c r="M122" i="4" s="1"/>
  <c r="N122" i="4" s="1"/>
  <c r="O122" i="4" s="1"/>
  <c r="L121" i="4"/>
  <c r="F121" i="4"/>
  <c r="L120" i="4"/>
  <c r="N120" i="4" s="1"/>
  <c r="O120" i="4" s="1"/>
  <c r="F120" i="4"/>
  <c r="M120" i="4" s="1"/>
  <c r="L119" i="4"/>
  <c r="N119" i="4" s="1"/>
  <c r="O119" i="4" s="1"/>
  <c r="F119" i="4"/>
  <c r="M119" i="4" s="1"/>
  <c r="L118" i="4"/>
  <c r="N118" i="4" s="1"/>
  <c r="O118" i="4" s="1"/>
  <c r="F118" i="4"/>
  <c r="M118" i="4" s="1"/>
  <c r="L117" i="4"/>
  <c r="F117" i="4"/>
  <c r="M117" i="4" s="1"/>
  <c r="N117" i="4" s="1"/>
  <c r="O117" i="4" s="1"/>
  <c r="L116" i="4"/>
  <c r="F116" i="4"/>
  <c r="G116" i="4" s="1"/>
  <c r="L115" i="4"/>
  <c r="N115" i="4" s="1"/>
  <c r="O115" i="4" s="1"/>
  <c r="J115" i="4"/>
  <c r="K115" i="4" s="1"/>
  <c r="F115" i="4"/>
  <c r="G115" i="4" s="1"/>
  <c r="P115" i="4" s="1"/>
  <c r="Q115" i="4" s="1"/>
  <c r="R115" i="4" s="1"/>
  <c r="S115" i="4" s="1"/>
  <c r="L114" i="4"/>
  <c r="N114" i="4" s="1"/>
  <c r="O114" i="4" s="1"/>
  <c r="J114" i="4"/>
  <c r="K114" i="4" s="1"/>
  <c r="W114" i="4" s="1"/>
  <c r="F114" i="4"/>
  <c r="G114" i="4" s="1"/>
  <c r="P114" i="4" s="1"/>
  <c r="L113" i="4"/>
  <c r="N113" i="4" s="1"/>
  <c r="O113" i="4" s="1"/>
  <c r="J113" i="4"/>
  <c r="K113" i="4" s="1"/>
  <c r="T113" i="4" s="1"/>
  <c r="F113" i="4"/>
  <c r="G113" i="4" s="1"/>
  <c r="P113" i="4" s="1"/>
  <c r="L112" i="4"/>
  <c r="N112" i="4" s="1"/>
  <c r="O112" i="4" s="1"/>
  <c r="J112" i="4"/>
  <c r="K112" i="4" s="1"/>
  <c r="F112" i="4"/>
  <c r="G112" i="4" s="1"/>
  <c r="P112" i="4" s="1"/>
  <c r="Q112" i="4" s="1"/>
  <c r="R112" i="4" s="1"/>
  <c r="S112" i="4" s="1"/>
  <c r="L111" i="4"/>
  <c r="F111" i="4"/>
  <c r="M111" i="4" s="1"/>
  <c r="L110" i="4"/>
  <c r="F110" i="4"/>
  <c r="G110" i="4" s="1"/>
  <c r="H110" i="4" s="1"/>
  <c r="J110" i="4" s="1"/>
  <c r="K110" i="4" s="1"/>
  <c r="L109" i="4"/>
  <c r="F109" i="4"/>
  <c r="G109" i="4" s="1"/>
  <c r="L108" i="4"/>
  <c r="F108" i="4"/>
  <c r="G108" i="4" s="1"/>
  <c r="L107" i="4"/>
  <c r="F107" i="4"/>
  <c r="M107" i="4" s="1"/>
  <c r="L106" i="4"/>
  <c r="F106" i="4"/>
  <c r="G106" i="4" s="1"/>
  <c r="L105" i="4"/>
  <c r="F105" i="4"/>
  <c r="M105" i="4" s="1"/>
  <c r="L104" i="4"/>
  <c r="F104" i="4"/>
  <c r="M104" i="4" s="1"/>
  <c r="N104" i="4" s="1"/>
  <c r="O104" i="4" s="1"/>
  <c r="L103" i="4"/>
  <c r="N103" i="4" s="1"/>
  <c r="O103" i="4" s="1"/>
  <c r="F103" i="4"/>
  <c r="M103" i="4" s="1"/>
  <c r="L102" i="4"/>
  <c r="F102" i="4"/>
  <c r="M102" i="4" s="1"/>
  <c r="N102" i="4" s="1"/>
  <c r="O102" i="4" s="1"/>
  <c r="O91" i="4"/>
  <c r="N91" i="4"/>
  <c r="P89" i="4"/>
  <c r="G89" i="4"/>
  <c r="H89" i="4" s="1"/>
  <c r="K89" i="4" s="1"/>
  <c r="Q89" i="4" s="1"/>
  <c r="P88" i="4"/>
  <c r="G88" i="4"/>
  <c r="H88" i="4" s="1"/>
  <c r="K88" i="4" s="1"/>
  <c r="Q88" i="4" s="1"/>
  <c r="P87" i="4"/>
  <c r="G87" i="4"/>
  <c r="H87" i="4" s="1"/>
  <c r="K87" i="4" s="1"/>
  <c r="Q87" i="4" s="1"/>
  <c r="P86" i="4"/>
  <c r="G86" i="4"/>
  <c r="H86" i="4" s="1"/>
  <c r="K86" i="4" s="1"/>
  <c r="G85" i="4"/>
  <c r="H85" i="4" s="1"/>
  <c r="J85" i="4" s="1"/>
  <c r="P85" i="4" s="1"/>
  <c r="G84" i="4"/>
  <c r="H84" i="4" s="1"/>
  <c r="J84" i="4" s="1"/>
  <c r="P84" i="4" s="1"/>
  <c r="G83" i="4"/>
  <c r="H83" i="4" s="1"/>
  <c r="J83" i="4" s="1"/>
  <c r="P83" i="4" s="1"/>
  <c r="G82" i="4"/>
  <c r="H82" i="4" s="1"/>
  <c r="J82" i="4" s="1"/>
  <c r="P82" i="4" s="1"/>
  <c r="G81" i="4"/>
  <c r="H81" i="4" s="1"/>
  <c r="J81" i="4" s="1"/>
  <c r="P81" i="4" s="1"/>
  <c r="G80" i="4"/>
  <c r="H80" i="4" s="1"/>
  <c r="J80" i="4" s="1"/>
  <c r="P80" i="4" s="1"/>
  <c r="G79" i="4"/>
  <c r="H79" i="4" s="1"/>
  <c r="J79" i="4" s="1"/>
  <c r="P79" i="4" s="1"/>
  <c r="G78" i="4"/>
  <c r="H78" i="4" s="1"/>
  <c r="J78" i="4" s="1"/>
  <c r="P78" i="4" s="1"/>
  <c r="G77" i="4"/>
  <c r="H77" i="4" s="1"/>
  <c r="J77" i="4" s="1"/>
  <c r="P77" i="4" s="1"/>
  <c r="G76" i="4"/>
  <c r="H76" i="4" s="1"/>
  <c r="J76" i="4" s="1"/>
  <c r="P76" i="4" s="1"/>
  <c r="G75" i="4"/>
  <c r="H75" i="4" s="1"/>
  <c r="J75" i="4" s="1"/>
  <c r="P75" i="4" s="1"/>
  <c r="G74" i="4"/>
  <c r="H74" i="4" s="1"/>
  <c r="J74" i="4" s="1"/>
  <c r="P74" i="4" s="1"/>
  <c r="G73" i="4"/>
  <c r="H73" i="4" s="1"/>
  <c r="J73" i="4" s="1"/>
  <c r="P73" i="4" s="1"/>
  <c r="G72" i="4"/>
  <c r="H72" i="4" s="1"/>
  <c r="J72" i="4" s="1"/>
  <c r="P72" i="4" s="1"/>
  <c r="G71" i="4"/>
  <c r="H71" i="4" s="1"/>
  <c r="J71" i="4" s="1"/>
  <c r="P71" i="4" s="1"/>
  <c r="G70" i="4"/>
  <c r="H70" i="4" s="1"/>
  <c r="J70" i="4" s="1"/>
  <c r="P70" i="4" s="1"/>
  <c r="G69" i="4"/>
  <c r="H69" i="4" s="1"/>
  <c r="J69" i="4" s="1"/>
  <c r="P69" i="4" s="1"/>
  <c r="G68" i="4"/>
  <c r="H68" i="4" s="1"/>
  <c r="J68" i="4" s="1"/>
  <c r="P68" i="4" s="1"/>
  <c r="G67" i="4"/>
  <c r="H67" i="4" s="1"/>
  <c r="J67" i="4" s="1"/>
  <c r="P67" i="4" s="1"/>
  <c r="G66" i="4"/>
  <c r="H66" i="4" s="1"/>
  <c r="J66" i="4" s="1"/>
  <c r="P66" i="4" s="1"/>
  <c r="H65" i="4"/>
  <c r="J65" i="4" s="1"/>
  <c r="P65" i="4" s="1"/>
  <c r="G65" i="4"/>
  <c r="G64" i="4"/>
  <c r="H64" i="4" s="1"/>
  <c r="J64" i="4" s="1"/>
  <c r="P64" i="4" s="1"/>
  <c r="G63" i="4"/>
  <c r="H63" i="4" s="1"/>
  <c r="J63" i="4" s="1"/>
  <c r="P63" i="4" s="1"/>
  <c r="G62" i="4"/>
  <c r="H62" i="4" s="1"/>
  <c r="J62" i="4" s="1"/>
  <c r="P62" i="4" s="1"/>
  <c r="G61" i="4"/>
  <c r="H61" i="4" s="1"/>
  <c r="J61" i="4" s="1"/>
  <c r="P61" i="4" s="1"/>
  <c r="G60" i="4"/>
  <c r="H60" i="4" s="1"/>
  <c r="J60" i="4" s="1"/>
  <c r="P60" i="4" s="1"/>
  <c r="G59" i="4"/>
  <c r="H59" i="4" s="1"/>
  <c r="J59" i="4" s="1"/>
  <c r="P59" i="4" s="1"/>
  <c r="G58" i="4"/>
  <c r="H58" i="4" s="1"/>
  <c r="J58" i="4" s="1"/>
  <c r="P58" i="4" s="1"/>
  <c r="G57" i="4"/>
  <c r="H57" i="4" s="1"/>
  <c r="J57" i="4" s="1"/>
  <c r="P57" i="4" s="1"/>
  <c r="G56" i="4"/>
  <c r="G55" i="4"/>
  <c r="H55" i="4" s="1"/>
  <c r="J55" i="4" s="1"/>
  <c r="H43" i="4"/>
  <c r="K43" i="4" s="1"/>
  <c r="G43" i="4"/>
  <c r="G42" i="4"/>
  <c r="H42" i="4" s="1"/>
  <c r="K42" i="4" s="1"/>
  <c r="G41" i="4"/>
  <c r="H41" i="4" s="1"/>
  <c r="K41" i="4" s="1"/>
  <c r="G40" i="4"/>
  <c r="H40" i="4" s="1"/>
  <c r="K40" i="4" s="1"/>
  <c r="G39" i="4"/>
  <c r="H39" i="4" s="1"/>
  <c r="K39" i="4" s="1"/>
  <c r="G38" i="4"/>
  <c r="H38" i="4" s="1"/>
  <c r="K38" i="4" s="1"/>
  <c r="G37" i="4"/>
  <c r="H37" i="4" s="1"/>
  <c r="K37" i="4" s="1"/>
  <c r="G36" i="4"/>
  <c r="H36" i="4" s="1"/>
  <c r="K36" i="4" s="1"/>
  <c r="G35" i="4"/>
  <c r="H35" i="4" s="1"/>
  <c r="K35" i="4" s="1"/>
  <c r="G34" i="4"/>
  <c r="H34" i="4" s="1"/>
  <c r="J34" i="4" s="1"/>
  <c r="H33" i="4"/>
  <c r="J33" i="4" s="1"/>
  <c r="G33" i="4"/>
  <c r="G32" i="4"/>
  <c r="H32" i="4" s="1"/>
  <c r="J32" i="4" s="1"/>
  <c r="G31" i="4"/>
  <c r="H31" i="4" s="1"/>
  <c r="J31" i="4" s="1"/>
  <c r="G30" i="4"/>
  <c r="H30" i="4" s="1"/>
  <c r="J30" i="4" s="1"/>
  <c r="G29" i="4"/>
  <c r="H29" i="4" s="1"/>
  <c r="J29" i="4" s="1"/>
  <c r="G28" i="4"/>
  <c r="H28" i="4" s="1"/>
  <c r="J28" i="4" s="1"/>
  <c r="G27" i="4"/>
  <c r="H27" i="4" s="1"/>
  <c r="J27" i="4" s="1"/>
  <c r="G26" i="4"/>
  <c r="H26" i="4" s="1"/>
  <c r="J26" i="4" s="1"/>
  <c r="G25" i="4"/>
  <c r="H25" i="4" s="1"/>
  <c r="J25" i="4" s="1"/>
  <c r="G24" i="4"/>
  <c r="H24" i="4" s="1"/>
  <c r="J24" i="4" s="1"/>
  <c r="G23" i="4"/>
  <c r="H23" i="4" s="1"/>
  <c r="J23" i="4" s="1"/>
  <c r="G22" i="4"/>
  <c r="H22" i="4" s="1"/>
  <c r="J22" i="4" s="1"/>
  <c r="G21" i="4"/>
  <c r="H21" i="4" s="1"/>
  <c r="J21" i="4" s="1"/>
  <c r="G20" i="4"/>
  <c r="H20" i="4" s="1"/>
  <c r="J20" i="4" s="1"/>
  <c r="G19" i="4"/>
  <c r="H19" i="4" s="1"/>
  <c r="J19" i="4" s="1"/>
  <c r="G18" i="4"/>
  <c r="H18" i="4" s="1"/>
  <c r="J18" i="4" s="1"/>
  <c r="G17" i="4"/>
  <c r="H17" i="4" s="1"/>
  <c r="J17" i="4" s="1"/>
  <c r="G16" i="4"/>
  <c r="H16" i="4" s="1"/>
  <c r="J16" i="4" s="1"/>
  <c r="G15" i="4"/>
  <c r="H15" i="4" s="1"/>
  <c r="J15" i="4" s="1"/>
  <c r="G14" i="4"/>
  <c r="H14" i="4" s="1"/>
  <c r="J14" i="4" s="1"/>
  <c r="G13" i="4"/>
  <c r="H13" i="4" s="1"/>
  <c r="J13" i="4" s="1"/>
  <c r="G12" i="4"/>
  <c r="H12" i="4" s="1"/>
  <c r="J12" i="4" s="1"/>
  <c r="G11" i="4"/>
  <c r="H11" i="4" s="1"/>
  <c r="J11" i="4" s="1"/>
  <c r="G10" i="4"/>
  <c r="H10" i="4" s="1"/>
  <c r="J10" i="4" s="1"/>
  <c r="G9" i="4"/>
  <c r="H9" i="4" s="1"/>
  <c r="M4" i="4"/>
  <c r="L4" i="4"/>
  <c r="N4" i="4" s="1"/>
  <c r="O4" i="4" s="1"/>
  <c r="F4" i="4"/>
  <c r="G4" i="4" s="1"/>
  <c r="P238" i="3"/>
  <c r="P237" i="3"/>
  <c r="P236" i="3"/>
  <c r="P235" i="3"/>
  <c r="P224" i="3"/>
  <c r="P223" i="3"/>
  <c r="P211" i="3"/>
  <c r="P208" i="3"/>
  <c r="P207" i="3"/>
  <c r="O240" i="3"/>
  <c r="N240" i="3"/>
  <c r="H206" i="3"/>
  <c r="H210" i="3"/>
  <c r="H211" i="3"/>
  <c r="J211" i="3" s="1"/>
  <c r="H219" i="3"/>
  <c r="H220" i="3"/>
  <c r="H225" i="3"/>
  <c r="H226" i="3"/>
  <c r="G238" i="3"/>
  <c r="H238" i="3" s="1"/>
  <c r="K238" i="3" s="1"/>
  <c r="Q238" i="3" s="1"/>
  <c r="G237" i="3"/>
  <c r="H237" i="3" s="1"/>
  <c r="G236" i="3"/>
  <c r="H236" i="3" s="1"/>
  <c r="G235" i="3"/>
  <c r="H235" i="3" s="1"/>
  <c r="G234" i="3"/>
  <c r="H234" i="3" s="1"/>
  <c r="J234" i="3" s="1"/>
  <c r="P234" i="3" s="1"/>
  <c r="G233" i="3"/>
  <c r="H233" i="3" s="1"/>
  <c r="J233" i="3" s="1"/>
  <c r="P233" i="3" s="1"/>
  <c r="G232" i="3"/>
  <c r="H232" i="3" s="1"/>
  <c r="J232" i="3" s="1"/>
  <c r="P232" i="3" s="1"/>
  <c r="G231" i="3"/>
  <c r="H231" i="3" s="1"/>
  <c r="J231" i="3" s="1"/>
  <c r="P231" i="3" s="1"/>
  <c r="G230" i="3"/>
  <c r="H230" i="3" s="1"/>
  <c r="J230" i="3" s="1"/>
  <c r="P230" i="3" s="1"/>
  <c r="G229" i="3"/>
  <c r="H229" i="3" s="1"/>
  <c r="J229" i="3" s="1"/>
  <c r="P229" i="3" s="1"/>
  <c r="G228" i="3"/>
  <c r="H228" i="3" s="1"/>
  <c r="G227" i="3"/>
  <c r="H227" i="3" s="1"/>
  <c r="J227" i="3" s="1"/>
  <c r="P227" i="3" s="1"/>
  <c r="G226" i="3"/>
  <c r="G225" i="3"/>
  <c r="G224" i="3"/>
  <c r="H224" i="3" s="1"/>
  <c r="J224" i="3" s="1"/>
  <c r="G223" i="3"/>
  <c r="H223" i="3" s="1"/>
  <c r="J223" i="3" s="1"/>
  <c r="G222" i="3"/>
  <c r="G221" i="3"/>
  <c r="H221" i="3" s="1"/>
  <c r="G220" i="3"/>
  <c r="G219" i="3"/>
  <c r="G218" i="3"/>
  <c r="H218" i="3" s="1"/>
  <c r="G217" i="3"/>
  <c r="G216" i="3"/>
  <c r="G215" i="3"/>
  <c r="G214" i="3"/>
  <c r="H214" i="3" s="1"/>
  <c r="G213" i="3"/>
  <c r="H213" i="3" s="1"/>
  <c r="J213" i="3" s="1"/>
  <c r="P213" i="3" s="1"/>
  <c r="G212" i="3"/>
  <c r="H212" i="3" s="1"/>
  <c r="G211" i="3"/>
  <c r="G210" i="3"/>
  <c r="G209" i="3"/>
  <c r="G208" i="3"/>
  <c r="H208" i="3" s="1"/>
  <c r="J208" i="3" s="1"/>
  <c r="G207" i="3"/>
  <c r="H207" i="3" s="1"/>
  <c r="J207" i="3" s="1"/>
  <c r="G206" i="3"/>
  <c r="G205" i="3"/>
  <c r="H205" i="3" s="1"/>
  <c r="G204" i="3"/>
  <c r="H204" i="3" s="1"/>
  <c r="L153" i="3"/>
  <c r="F153" i="3"/>
  <c r="M153" i="3" s="1"/>
  <c r="W135" i="4" l="1"/>
  <c r="V135" i="4"/>
  <c r="H133" i="4"/>
  <c r="J133" i="4" s="1"/>
  <c r="K133" i="4" s="1"/>
  <c r="W133" i="4" s="1"/>
  <c r="P133" i="4"/>
  <c r="Q113" i="4"/>
  <c r="R113" i="4" s="1"/>
  <c r="S113" i="4" s="1"/>
  <c r="G120" i="4"/>
  <c r="G129" i="4"/>
  <c r="P129" i="4" s="1"/>
  <c r="G139" i="4"/>
  <c r="P139" i="4" s="1"/>
  <c r="N139" i="4"/>
  <c r="O139" i="4" s="1"/>
  <c r="W144" i="4"/>
  <c r="M148" i="4"/>
  <c r="N148" i="4" s="1"/>
  <c r="O148" i="4" s="1"/>
  <c r="Q148" i="4" s="1"/>
  <c r="R148" i="4" s="1"/>
  <c r="S148" i="4" s="1"/>
  <c r="Q155" i="4"/>
  <c r="R155" i="4" s="1"/>
  <c r="S155" i="4" s="1"/>
  <c r="G159" i="4"/>
  <c r="P159" i="4" s="1"/>
  <c r="Q159" i="4" s="1"/>
  <c r="R159" i="4" s="1"/>
  <c r="S159" i="4" s="1"/>
  <c r="G168" i="4"/>
  <c r="M116" i="4"/>
  <c r="N116" i="4" s="1"/>
  <c r="O116" i="4" s="1"/>
  <c r="N147" i="4"/>
  <c r="O147" i="4" s="1"/>
  <c r="N157" i="4"/>
  <c r="O157" i="4" s="1"/>
  <c r="M109" i="4"/>
  <c r="G164" i="4"/>
  <c r="T114" i="4"/>
  <c r="G119" i="4"/>
  <c r="W125" i="4"/>
  <c r="P135" i="4"/>
  <c r="Q135" i="4" s="1"/>
  <c r="R135" i="4" s="1"/>
  <c r="S135" i="4" s="1"/>
  <c r="P148" i="4"/>
  <c r="N159" i="4"/>
  <c r="O159" i="4" s="1"/>
  <c r="N164" i="4"/>
  <c r="O164" i="4" s="1"/>
  <c r="N168" i="4"/>
  <c r="O168" i="4" s="1"/>
  <c r="G147" i="4"/>
  <c r="G157" i="4"/>
  <c r="P157" i="4" s="1"/>
  <c r="Q157" i="4" s="1"/>
  <c r="R157" i="4" s="1"/>
  <c r="S157" i="4" s="1"/>
  <c r="M143" i="4"/>
  <c r="N143" i="4" s="1"/>
  <c r="O143" i="4" s="1"/>
  <c r="Q143" i="4" s="1"/>
  <c r="R143" i="4" s="1"/>
  <c r="S143" i="4" s="1"/>
  <c r="N130" i="4"/>
  <c r="O130" i="4" s="1"/>
  <c r="V114" i="4"/>
  <c r="Q123" i="4"/>
  <c r="R123" i="4" s="1"/>
  <c r="S123" i="4" s="1"/>
  <c r="G172" i="4"/>
  <c r="G130" i="4"/>
  <c r="N109" i="4"/>
  <c r="O109" i="4" s="1"/>
  <c r="G105" i="4"/>
  <c r="P105" i="4" s="1"/>
  <c r="M108" i="4"/>
  <c r="N108" i="4" s="1"/>
  <c r="O108" i="4" s="1"/>
  <c r="N129" i="4"/>
  <c r="O129" i="4" s="1"/>
  <c r="G118" i="4"/>
  <c r="P118" i="4" s="1"/>
  <c r="Q118" i="4" s="1"/>
  <c r="R118" i="4" s="1"/>
  <c r="S118" i="4" s="1"/>
  <c r="G122" i="4"/>
  <c r="P122" i="4" s="1"/>
  <c r="Q122" i="4" s="1"/>
  <c r="R122" i="4" s="1"/>
  <c r="S122" i="4" s="1"/>
  <c r="N105" i="4"/>
  <c r="O105" i="4" s="1"/>
  <c r="V155" i="4"/>
  <c r="P144" i="4"/>
  <c r="G136" i="4"/>
  <c r="P136" i="4" s="1"/>
  <c r="Q136" i="4" s="1"/>
  <c r="R136" i="4" s="1"/>
  <c r="S136" i="4" s="1"/>
  <c r="G141" i="4"/>
  <c r="P141" i="4" s="1"/>
  <c r="W155" i="4"/>
  <c r="N170" i="4"/>
  <c r="O170" i="4" s="1"/>
  <c r="G138" i="4"/>
  <c r="H138" i="4" s="1"/>
  <c r="J138" i="4" s="1"/>
  <c r="K138" i="4" s="1"/>
  <c r="W138" i="4" s="1"/>
  <c r="N141" i="4"/>
  <c r="O141" i="4" s="1"/>
  <c r="M146" i="4"/>
  <c r="N146" i="4" s="1"/>
  <c r="O146" i="4" s="1"/>
  <c r="Q146" i="4" s="1"/>
  <c r="R146" i="4" s="1"/>
  <c r="S146" i="4" s="1"/>
  <c r="N165" i="4"/>
  <c r="O165" i="4" s="1"/>
  <c r="Q165" i="4" s="1"/>
  <c r="R165" i="4" s="1"/>
  <c r="S165" i="4" s="1"/>
  <c r="M169" i="4"/>
  <c r="N169" i="4" s="1"/>
  <c r="O169" i="4" s="1"/>
  <c r="P162" i="4"/>
  <c r="H162" i="4"/>
  <c r="J162" i="4" s="1"/>
  <c r="K162" i="4" s="1"/>
  <c r="V133" i="4"/>
  <c r="W145" i="4"/>
  <c r="V145" i="4"/>
  <c r="P4" i="4"/>
  <c r="Q4" i="4" s="1"/>
  <c r="R4" i="4" s="1"/>
  <c r="S4" i="4" s="1"/>
  <c r="H4" i="4"/>
  <c r="J4" i="4" s="1"/>
  <c r="K4" i="4" s="1"/>
  <c r="P109" i="4"/>
  <c r="Q109" i="4" s="1"/>
  <c r="R109" i="4" s="1"/>
  <c r="S109" i="4" s="1"/>
  <c r="H109" i="4"/>
  <c r="J109" i="4" s="1"/>
  <c r="K109" i="4" s="1"/>
  <c r="M121" i="4"/>
  <c r="N121" i="4" s="1"/>
  <c r="O121" i="4" s="1"/>
  <c r="G121" i="4"/>
  <c r="Q114" i="4"/>
  <c r="R114" i="4" s="1"/>
  <c r="S114" i="4" s="1"/>
  <c r="T110" i="4"/>
  <c r="W110" i="4"/>
  <c r="V110" i="4"/>
  <c r="G91" i="4"/>
  <c r="W124" i="4"/>
  <c r="T124" i="4"/>
  <c r="V124" i="4"/>
  <c r="G127" i="4"/>
  <c r="N167" i="4"/>
  <c r="O167" i="4" s="1"/>
  <c r="H118" i="4"/>
  <c r="J118" i="4" s="1"/>
  <c r="K118" i="4" s="1"/>
  <c r="M162" i="4"/>
  <c r="G171" i="4"/>
  <c r="P110" i="4"/>
  <c r="G174" i="4"/>
  <c r="P116" i="4"/>
  <c r="Q116" i="4" s="1"/>
  <c r="R116" i="4" s="1"/>
  <c r="S116" i="4" s="1"/>
  <c r="H116" i="4"/>
  <c r="J116" i="4" s="1"/>
  <c r="K116" i="4" s="1"/>
  <c r="P138" i="4"/>
  <c r="Q138" i="4" s="1"/>
  <c r="R138" i="4" s="1"/>
  <c r="S138" i="4" s="1"/>
  <c r="Q160" i="4"/>
  <c r="R160" i="4" s="1"/>
  <c r="S160" i="4" s="1"/>
  <c r="W148" i="4"/>
  <c r="V148" i="4"/>
  <c r="K45" i="4"/>
  <c r="G117" i="4"/>
  <c r="K91" i="4"/>
  <c r="M110" i="4"/>
  <c r="N110" i="4" s="1"/>
  <c r="O110" i="4" s="1"/>
  <c r="N162" i="4"/>
  <c r="O162" i="4" s="1"/>
  <c r="W146" i="4"/>
  <c r="P128" i="4"/>
  <c r="Q128" i="4" s="1"/>
  <c r="R128" i="4" s="1"/>
  <c r="S128" i="4" s="1"/>
  <c r="H128" i="4"/>
  <c r="J128" i="4" s="1"/>
  <c r="K128" i="4" s="1"/>
  <c r="Q125" i="4"/>
  <c r="R125" i="4" s="1"/>
  <c r="S125" i="4" s="1"/>
  <c r="G153" i="4"/>
  <c r="P158" i="4"/>
  <c r="H158" i="4"/>
  <c r="J158" i="4" s="1"/>
  <c r="K158" i="4" s="1"/>
  <c r="V160" i="4"/>
  <c r="H129" i="4"/>
  <c r="J129" i="4" s="1"/>
  <c r="K129" i="4" s="1"/>
  <c r="G167" i="4"/>
  <c r="H45" i="4"/>
  <c r="J9" i="4"/>
  <c r="J45" i="4" s="1"/>
  <c r="W112" i="4"/>
  <c r="V112" i="4"/>
  <c r="T112" i="4"/>
  <c r="G132" i="4"/>
  <c r="M137" i="4"/>
  <c r="N137" i="4" s="1"/>
  <c r="O137" i="4" s="1"/>
  <c r="G137" i="4"/>
  <c r="H143" i="4"/>
  <c r="J143" i="4" s="1"/>
  <c r="K143" i="4" s="1"/>
  <c r="M156" i="4"/>
  <c r="N156" i="4" s="1"/>
  <c r="O156" i="4" s="1"/>
  <c r="G156" i="4"/>
  <c r="G140" i="4"/>
  <c r="M140" i="4"/>
  <c r="H56" i="4"/>
  <c r="J56" i="4" s="1"/>
  <c r="P56" i="4" s="1"/>
  <c r="N140" i="4"/>
  <c r="O140" i="4" s="1"/>
  <c r="T115" i="4"/>
  <c r="W115" i="4"/>
  <c r="V115" i="4"/>
  <c r="N127" i="4"/>
  <c r="O127" i="4" s="1"/>
  <c r="N144" i="4"/>
  <c r="O144" i="4" s="1"/>
  <c r="T125" i="4"/>
  <c r="Q133" i="4"/>
  <c r="R133" i="4" s="1"/>
  <c r="S133" i="4" s="1"/>
  <c r="G150" i="4"/>
  <c r="W160" i="4"/>
  <c r="P55" i="4"/>
  <c r="P91" i="4" s="1"/>
  <c r="G104" i="4"/>
  <c r="G107" i="4"/>
  <c r="P108" i="4"/>
  <c r="H108" i="4"/>
  <c r="J108" i="4" s="1"/>
  <c r="K108" i="4" s="1"/>
  <c r="G102" i="4"/>
  <c r="N171" i="4"/>
  <c r="O171" i="4" s="1"/>
  <c r="N174" i="4"/>
  <c r="O174" i="4" s="1"/>
  <c r="H134" i="4"/>
  <c r="J134" i="4" s="1"/>
  <c r="K134" i="4" s="1"/>
  <c r="P134" i="4"/>
  <c r="Q134" i="4" s="1"/>
  <c r="R134" i="4" s="1"/>
  <c r="S134" i="4" s="1"/>
  <c r="G142" i="4"/>
  <c r="M142" i="4"/>
  <c r="N142" i="4" s="1"/>
  <c r="O142" i="4" s="1"/>
  <c r="H169" i="4"/>
  <c r="J169" i="4" s="1"/>
  <c r="K169" i="4" s="1"/>
  <c r="P169" i="4"/>
  <c r="X173" i="4"/>
  <c r="W173" i="4"/>
  <c r="V173" i="4"/>
  <c r="G163" i="4"/>
  <c r="P106" i="4"/>
  <c r="H106" i="4"/>
  <c r="J106" i="4" s="1"/>
  <c r="K106" i="4" s="1"/>
  <c r="G111" i="4"/>
  <c r="N106" i="4"/>
  <c r="O106" i="4" s="1"/>
  <c r="M149" i="4"/>
  <c r="N149" i="4" s="1"/>
  <c r="O149" i="4" s="1"/>
  <c r="G149" i="4"/>
  <c r="N161" i="4"/>
  <c r="O161" i="4" s="1"/>
  <c r="N166" i="4"/>
  <c r="O166" i="4" s="1"/>
  <c r="N107" i="4"/>
  <c r="O107" i="4" s="1"/>
  <c r="G126" i="4"/>
  <c r="G166" i="4"/>
  <c r="Q86" i="4"/>
  <c r="Q91" i="4" s="1"/>
  <c r="H91" i="4"/>
  <c r="G103" i="4"/>
  <c r="M106" i="4"/>
  <c r="M144" i="4"/>
  <c r="M158" i="4"/>
  <c r="N158" i="4" s="1"/>
  <c r="O158" i="4" s="1"/>
  <c r="G170" i="4"/>
  <c r="P173" i="4"/>
  <c r="N132" i="4"/>
  <c r="O132" i="4" s="1"/>
  <c r="G161" i="4"/>
  <c r="G175" i="4"/>
  <c r="W113" i="4"/>
  <c r="V113" i="4"/>
  <c r="Q141" i="4"/>
  <c r="R141" i="4" s="1"/>
  <c r="S141" i="4" s="1"/>
  <c r="N175" i="4"/>
  <c r="O175" i="4" s="1"/>
  <c r="G152" i="4"/>
  <c r="G45" i="4"/>
  <c r="M173" i="4"/>
  <c r="N173" i="4" s="1"/>
  <c r="O173" i="4" s="1"/>
  <c r="G131" i="4"/>
  <c r="N111" i="4"/>
  <c r="O111" i="4" s="1"/>
  <c r="H141" i="4"/>
  <c r="J141" i="4" s="1"/>
  <c r="K141" i="4" s="1"/>
  <c r="G151" i="4"/>
  <c r="G154" i="4"/>
  <c r="H209" i="3"/>
  <c r="J209" i="3" s="1"/>
  <c r="P209" i="3" s="1"/>
  <c r="J225" i="3"/>
  <c r="P225" i="3" s="1"/>
  <c r="K237" i="3"/>
  <c r="Q237" i="3" s="1"/>
  <c r="H217" i="3"/>
  <c r="J217" i="3" s="1"/>
  <c r="P217" i="3" s="1"/>
  <c r="H222" i="3"/>
  <c r="J222" i="3" s="1"/>
  <c r="P222" i="3" s="1"/>
  <c r="J228" i="3"/>
  <c r="P228" i="3" s="1"/>
  <c r="G240" i="3"/>
  <c r="H216" i="3"/>
  <c r="J216" i="3" s="1"/>
  <c r="P216" i="3" s="1"/>
  <c r="J210" i="3"/>
  <c r="P210" i="3" s="1"/>
  <c r="J205" i="3"/>
  <c r="P205" i="3" s="1"/>
  <c r="H215" i="3"/>
  <c r="J215" i="3" s="1"/>
  <c r="P215" i="3" s="1"/>
  <c r="J221" i="3"/>
  <c r="P221" i="3" s="1"/>
  <c r="J206" i="3"/>
  <c r="P206" i="3" s="1"/>
  <c r="J220" i="3"/>
  <c r="P220" i="3" s="1"/>
  <c r="K236" i="3"/>
  <c r="Q236" i="3" s="1"/>
  <c r="J212" i="3"/>
  <c r="P212" i="3" s="1"/>
  <c r="J226" i="3"/>
  <c r="P226" i="3" s="1"/>
  <c r="J218" i="3"/>
  <c r="P218" i="3" s="1"/>
  <c r="J219" i="3"/>
  <c r="P219" i="3" s="1"/>
  <c r="K235" i="3"/>
  <c r="Q235" i="3" s="1"/>
  <c r="J214" i="3"/>
  <c r="P214" i="3" s="1"/>
  <c r="N153" i="3"/>
  <c r="O153" i="3" s="1"/>
  <c r="G153" i="3"/>
  <c r="P196" i="1"/>
  <c r="R70" i="1"/>
  <c r="R60" i="1"/>
  <c r="R50" i="1"/>
  <c r="R41" i="1"/>
  <c r="R32" i="1"/>
  <c r="R31" i="1"/>
  <c r="R89" i="1"/>
  <c r="R88" i="1"/>
  <c r="R87" i="1"/>
  <c r="R86" i="1"/>
  <c r="R85" i="1"/>
  <c r="R84" i="1"/>
  <c r="R83" i="1"/>
  <c r="R82" i="1"/>
  <c r="R81" i="1"/>
  <c r="R80" i="1"/>
  <c r="R79" i="1"/>
  <c r="R78" i="1"/>
  <c r="R77" i="1"/>
  <c r="R76" i="1"/>
  <c r="R75" i="1"/>
  <c r="R74" i="1"/>
  <c r="R73" i="1"/>
  <c r="R72" i="1"/>
  <c r="R71" i="1"/>
  <c r="R69" i="1"/>
  <c r="R68" i="1"/>
  <c r="R67" i="1"/>
  <c r="R66" i="1"/>
  <c r="R65" i="1"/>
  <c r="R64" i="1"/>
  <c r="R63" i="1"/>
  <c r="R62" i="1"/>
  <c r="R61" i="1"/>
  <c r="R59" i="1"/>
  <c r="R58" i="1"/>
  <c r="R57" i="1"/>
  <c r="R56" i="1"/>
  <c r="R55" i="1"/>
  <c r="R54" i="1"/>
  <c r="R53" i="1"/>
  <c r="R52" i="1"/>
  <c r="R51" i="1"/>
  <c r="R49" i="1"/>
  <c r="R48" i="1"/>
  <c r="R47" i="1"/>
  <c r="R46" i="1"/>
  <c r="R45" i="1"/>
  <c r="R44" i="1"/>
  <c r="R43" i="1"/>
  <c r="R42" i="1"/>
  <c r="R39" i="1"/>
  <c r="R38" i="1"/>
  <c r="R37" i="1"/>
  <c r="R36" i="1"/>
  <c r="R35" i="1"/>
  <c r="R34" i="1"/>
  <c r="R33" i="1"/>
  <c r="R29" i="1"/>
  <c r="R28" i="1"/>
  <c r="R27" i="1"/>
  <c r="R26" i="1"/>
  <c r="R25" i="1"/>
  <c r="R23" i="1"/>
  <c r="R24" i="1"/>
  <c r="R22" i="1"/>
  <c r="R40" i="1"/>
  <c r="R30" i="1"/>
  <c r="R21" i="1"/>
  <c r="R20" i="1"/>
  <c r="Q169" i="4" l="1"/>
  <c r="R169" i="4" s="1"/>
  <c r="S169" i="4" s="1"/>
  <c r="H159" i="4"/>
  <c r="J159" i="4" s="1"/>
  <c r="K159" i="4" s="1"/>
  <c r="H122" i="4"/>
  <c r="J122" i="4" s="1"/>
  <c r="K122" i="4" s="1"/>
  <c r="Q105" i="4"/>
  <c r="R105" i="4" s="1"/>
  <c r="S105" i="4" s="1"/>
  <c r="H119" i="4"/>
  <c r="J119" i="4" s="1"/>
  <c r="K119" i="4" s="1"/>
  <c r="P119" i="4"/>
  <c r="Q119" i="4" s="1"/>
  <c r="R119" i="4" s="1"/>
  <c r="S119" i="4" s="1"/>
  <c r="H120" i="4"/>
  <c r="J120" i="4" s="1"/>
  <c r="K120" i="4" s="1"/>
  <c r="P120" i="4"/>
  <c r="Q120" i="4" s="1"/>
  <c r="R120" i="4" s="1"/>
  <c r="S120" i="4" s="1"/>
  <c r="H139" i="4"/>
  <c r="J139" i="4" s="1"/>
  <c r="K139" i="4" s="1"/>
  <c r="W139" i="4" s="1"/>
  <c r="Q144" i="4"/>
  <c r="R144" i="4" s="1"/>
  <c r="S144" i="4" s="1"/>
  <c r="H136" i="4"/>
  <c r="J136" i="4" s="1"/>
  <c r="K136" i="4" s="1"/>
  <c r="W136" i="4" s="1"/>
  <c r="V138" i="4"/>
  <c r="H130" i="4"/>
  <c r="J130" i="4" s="1"/>
  <c r="K130" i="4" s="1"/>
  <c r="P130" i="4"/>
  <c r="Q130" i="4" s="1"/>
  <c r="R130" i="4" s="1"/>
  <c r="S130" i="4" s="1"/>
  <c r="H164" i="4"/>
  <c r="J164" i="4" s="1"/>
  <c r="K164" i="4" s="1"/>
  <c r="P164" i="4"/>
  <c r="Q164" i="4" s="1"/>
  <c r="R164" i="4" s="1"/>
  <c r="S164" i="4" s="1"/>
  <c r="H147" i="4"/>
  <c r="J147" i="4" s="1"/>
  <c r="K147" i="4" s="1"/>
  <c r="P147" i="4"/>
  <c r="H172" i="4"/>
  <c r="J172" i="4" s="1"/>
  <c r="K172" i="4" s="1"/>
  <c r="P172" i="4"/>
  <c r="Q172" i="4" s="1"/>
  <c r="R172" i="4" s="1"/>
  <c r="S172" i="4" s="1"/>
  <c r="J91" i="4"/>
  <c r="H168" i="4"/>
  <c r="J168" i="4" s="1"/>
  <c r="K168" i="4" s="1"/>
  <c r="P168" i="4"/>
  <c r="Q168" i="4" s="1"/>
  <c r="R168" i="4" s="1"/>
  <c r="S168" i="4" s="1"/>
  <c r="Q110" i="4"/>
  <c r="R110" i="4" s="1"/>
  <c r="S110" i="4" s="1"/>
  <c r="Q108" i="4"/>
  <c r="R108" i="4" s="1"/>
  <c r="S108" i="4" s="1"/>
  <c r="H157" i="4"/>
  <c r="J157" i="4" s="1"/>
  <c r="K157" i="4" s="1"/>
  <c r="V157" i="4" s="1"/>
  <c r="H105" i="4"/>
  <c r="J105" i="4" s="1"/>
  <c r="K105" i="4" s="1"/>
  <c r="W105" i="4" s="1"/>
  <c r="Q147" i="4"/>
  <c r="R147" i="4" s="1"/>
  <c r="S147" i="4" s="1"/>
  <c r="Q139" i="4"/>
  <c r="R139" i="4" s="1"/>
  <c r="S139" i="4" s="1"/>
  <c r="Q129" i="4"/>
  <c r="R129" i="4" s="1"/>
  <c r="S129" i="4" s="1"/>
  <c r="W141" i="4"/>
  <c r="V141" i="4"/>
  <c r="V136" i="4"/>
  <c r="P102" i="4"/>
  <c r="Q102" i="4" s="1"/>
  <c r="R102" i="4" s="1"/>
  <c r="S102" i="4" s="1"/>
  <c r="H102" i="4"/>
  <c r="J102" i="4" s="1"/>
  <c r="K102" i="4" s="1"/>
  <c r="Q106" i="4"/>
  <c r="R106" i="4" s="1"/>
  <c r="S106" i="4" s="1"/>
  <c r="P132" i="4"/>
  <c r="Q132" i="4" s="1"/>
  <c r="R132" i="4" s="1"/>
  <c r="S132" i="4" s="1"/>
  <c r="H132" i="4"/>
  <c r="J132" i="4" s="1"/>
  <c r="K132" i="4" s="1"/>
  <c r="H163" i="4"/>
  <c r="J163" i="4" s="1"/>
  <c r="K163" i="4" s="1"/>
  <c r="P163" i="4"/>
  <c r="Q163" i="4" s="1"/>
  <c r="R163" i="4" s="1"/>
  <c r="S163" i="4" s="1"/>
  <c r="H121" i="4"/>
  <c r="J121" i="4" s="1"/>
  <c r="K121" i="4" s="1"/>
  <c r="P121" i="4"/>
  <c r="Q121" i="4" s="1"/>
  <c r="R121" i="4" s="1"/>
  <c r="S121" i="4" s="1"/>
  <c r="P152" i="4"/>
  <c r="Q152" i="4" s="1"/>
  <c r="R152" i="4" s="1"/>
  <c r="S152" i="4" s="1"/>
  <c r="H152" i="4"/>
  <c r="J152" i="4" s="1"/>
  <c r="K152" i="4" s="1"/>
  <c r="P107" i="4"/>
  <c r="Q107" i="4" s="1"/>
  <c r="R107" i="4" s="1"/>
  <c r="S107" i="4" s="1"/>
  <c r="H107" i="4"/>
  <c r="J107" i="4" s="1"/>
  <c r="K107" i="4" s="1"/>
  <c r="V109" i="4"/>
  <c r="W109" i="4"/>
  <c r="P166" i="4"/>
  <c r="Q166" i="4" s="1"/>
  <c r="R166" i="4" s="1"/>
  <c r="S166" i="4" s="1"/>
  <c r="H166" i="4"/>
  <c r="J166" i="4" s="1"/>
  <c r="K166" i="4" s="1"/>
  <c r="T118" i="4"/>
  <c r="W118" i="4"/>
  <c r="V118" i="4"/>
  <c r="V4" i="4"/>
  <c r="T4" i="4"/>
  <c r="W4" i="4"/>
  <c r="P142" i="4"/>
  <c r="Q142" i="4" s="1"/>
  <c r="R142" i="4" s="1"/>
  <c r="S142" i="4" s="1"/>
  <c r="H142" i="4"/>
  <c r="J142" i="4" s="1"/>
  <c r="K142" i="4" s="1"/>
  <c r="H170" i="4"/>
  <c r="J170" i="4" s="1"/>
  <c r="K170" i="4" s="1"/>
  <c r="P170" i="4"/>
  <c r="Q170" i="4" s="1"/>
  <c r="R170" i="4" s="1"/>
  <c r="S170" i="4" s="1"/>
  <c r="H111" i="4"/>
  <c r="J111" i="4" s="1"/>
  <c r="K111" i="4" s="1"/>
  <c r="P111" i="4"/>
  <c r="Q111" i="4" s="1"/>
  <c r="R111" i="4" s="1"/>
  <c r="S111" i="4" s="1"/>
  <c r="P137" i="4"/>
  <c r="Q137" i="4" s="1"/>
  <c r="R137" i="4" s="1"/>
  <c r="S137" i="4" s="1"/>
  <c r="H137" i="4"/>
  <c r="J137" i="4" s="1"/>
  <c r="K137" i="4" s="1"/>
  <c r="W129" i="4"/>
  <c r="V129" i="4"/>
  <c r="H154" i="4"/>
  <c r="J154" i="4" s="1"/>
  <c r="K154" i="4" s="1"/>
  <c r="P154" i="4"/>
  <c r="Q154" i="4" s="1"/>
  <c r="R154" i="4" s="1"/>
  <c r="S154" i="4" s="1"/>
  <c r="P175" i="4"/>
  <c r="Q175" i="4" s="1"/>
  <c r="R175" i="4" s="1"/>
  <c r="S175" i="4" s="1"/>
  <c r="H175" i="4"/>
  <c r="J175" i="4" s="1"/>
  <c r="K175" i="4" s="1"/>
  <c r="P140" i="4"/>
  <c r="Q140" i="4" s="1"/>
  <c r="R140" i="4" s="1"/>
  <c r="S140" i="4" s="1"/>
  <c r="H140" i="4"/>
  <c r="J140" i="4" s="1"/>
  <c r="K140" i="4" s="1"/>
  <c r="W158" i="4"/>
  <c r="V158" i="4"/>
  <c r="H151" i="4"/>
  <c r="J151" i="4" s="1"/>
  <c r="K151" i="4" s="1"/>
  <c r="P151" i="4"/>
  <c r="Q151" i="4" s="1"/>
  <c r="R151" i="4" s="1"/>
  <c r="S151" i="4" s="1"/>
  <c r="W143" i="4"/>
  <c r="V143" i="4"/>
  <c r="V106" i="4"/>
  <c r="W106" i="4"/>
  <c r="V128" i="4"/>
  <c r="T128" i="4"/>
  <c r="W128" i="4"/>
  <c r="P174" i="4"/>
  <c r="Q174" i="4" s="1"/>
  <c r="R174" i="4" s="1"/>
  <c r="S174" i="4" s="1"/>
  <c r="H174" i="4"/>
  <c r="J174" i="4" s="1"/>
  <c r="K174" i="4" s="1"/>
  <c r="P103" i="4"/>
  <c r="Q103" i="4" s="1"/>
  <c r="R103" i="4" s="1"/>
  <c r="S103" i="4" s="1"/>
  <c r="H103" i="4"/>
  <c r="J103" i="4" s="1"/>
  <c r="K103" i="4" s="1"/>
  <c r="H126" i="4"/>
  <c r="J126" i="4" s="1"/>
  <c r="K126" i="4" s="1"/>
  <c r="P126" i="4"/>
  <c r="Q126" i="4" s="1"/>
  <c r="R126" i="4" s="1"/>
  <c r="S126" i="4" s="1"/>
  <c r="P167" i="4"/>
  <c r="Q167" i="4" s="1"/>
  <c r="R167" i="4" s="1"/>
  <c r="S167" i="4" s="1"/>
  <c r="H167" i="4"/>
  <c r="J167" i="4" s="1"/>
  <c r="K167" i="4" s="1"/>
  <c r="W159" i="4"/>
  <c r="V159" i="4"/>
  <c r="P161" i="4"/>
  <c r="Q161" i="4" s="1"/>
  <c r="R161" i="4" s="1"/>
  <c r="S161" i="4" s="1"/>
  <c r="H161" i="4"/>
  <c r="J161" i="4" s="1"/>
  <c r="K161" i="4" s="1"/>
  <c r="H149" i="4"/>
  <c r="J149" i="4" s="1"/>
  <c r="K149" i="4" s="1"/>
  <c r="P149" i="4"/>
  <c r="Q149" i="4" s="1"/>
  <c r="R149" i="4" s="1"/>
  <c r="S149" i="4" s="1"/>
  <c r="W134" i="4"/>
  <c r="V134" i="4"/>
  <c r="P150" i="4"/>
  <c r="Q150" i="4" s="1"/>
  <c r="R150" i="4" s="1"/>
  <c r="S150" i="4" s="1"/>
  <c r="H150" i="4"/>
  <c r="J150" i="4" s="1"/>
  <c r="K150" i="4" s="1"/>
  <c r="T122" i="4"/>
  <c r="W122" i="4"/>
  <c r="V122" i="4"/>
  <c r="Q158" i="4"/>
  <c r="R158" i="4" s="1"/>
  <c r="S158" i="4" s="1"/>
  <c r="X162" i="4"/>
  <c r="W162" i="4"/>
  <c r="V162" i="4"/>
  <c r="Q173" i="4"/>
  <c r="R173" i="4" s="1"/>
  <c r="S173" i="4" s="1"/>
  <c r="V116" i="4"/>
  <c r="W116" i="4"/>
  <c r="W108" i="4"/>
  <c r="V108" i="4"/>
  <c r="H131" i="4"/>
  <c r="J131" i="4" s="1"/>
  <c r="K131" i="4" s="1"/>
  <c r="P131" i="4"/>
  <c r="Q131" i="4" s="1"/>
  <c r="R131" i="4" s="1"/>
  <c r="S131" i="4" s="1"/>
  <c r="P171" i="4"/>
  <c r="Q171" i="4" s="1"/>
  <c r="R171" i="4" s="1"/>
  <c r="S171" i="4" s="1"/>
  <c r="H171" i="4"/>
  <c r="J171" i="4" s="1"/>
  <c r="K171" i="4" s="1"/>
  <c r="H104" i="4"/>
  <c r="J104" i="4" s="1"/>
  <c r="K104" i="4" s="1"/>
  <c r="P104" i="4"/>
  <c r="Q104" i="4" s="1"/>
  <c r="R104" i="4" s="1"/>
  <c r="S104" i="4" s="1"/>
  <c r="X169" i="4"/>
  <c r="W169" i="4"/>
  <c r="V169" i="4"/>
  <c r="H117" i="4"/>
  <c r="J117" i="4" s="1"/>
  <c r="K117" i="4" s="1"/>
  <c r="P117" i="4"/>
  <c r="Q117" i="4" s="1"/>
  <c r="R117" i="4" s="1"/>
  <c r="S117" i="4" s="1"/>
  <c r="P127" i="4"/>
  <c r="Q127" i="4" s="1"/>
  <c r="R127" i="4" s="1"/>
  <c r="S127" i="4" s="1"/>
  <c r="H127" i="4"/>
  <c r="J127" i="4" s="1"/>
  <c r="K127" i="4" s="1"/>
  <c r="P156" i="4"/>
  <c r="Q156" i="4" s="1"/>
  <c r="R156" i="4" s="1"/>
  <c r="S156" i="4" s="1"/>
  <c r="H156" i="4"/>
  <c r="J156" i="4" s="1"/>
  <c r="K156" i="4" s="1"/>
  <c r="P153" i="4"/>
  <c r="Q153" i="4" s="1"/>
  <c r="R153" i="4" s="1"/>
  <c r="S153" i="4" s="1"/>
  <c r="H153" i="4"/>
  <c r="J153" i="4" s="1"/>
  <c r="K153" i="4" s="1"/>
  <c r="Q162" i="4"/>
  <c r="R162" i="4" s="1"/>
  <c r="S162" i="4" s="1"/>
  <c r="K240" i="3"/>
  <c r="Q240" i="3"/>
  <c r="H240" i="3"/>
  <c r="J204" i="3"/>
  <c r="H153" i="3"/>
  <c r="J153" i="3" s="1"/>
  <c r="K153" i="3" s="1"/>
  <c r="P153" i="3"/>
  <c r="Q153" i="3" s="1"/>
  <c r="R153" i="3" s="1"/>
  <c r="S153" i="3" s="1"/>
  <c r="J192" i="1"/>
  <c r="J191" i="1"/>
  <c r="J190" i="1"/>
  <c r="J189" i="1"/>
  <c r="X164" i="4" l="1"/>
  <c r="W164" i="4"/>
  <c r="V164" i="4"/>
  <c r="W157" i="4"/>
  <c r="W120" i="4"/>
  <c r="T120" i="4"/>
  <c r="V120" i="4"/>
  <c r="W168" i="4"/>
  <c r="V168" i="4"/>
  <c r="V105" i="4"/>
  <c r="W119" i="4"/>
  <c r="T119" i="4"/>
  <c r="V119" i="4"/>
  <c r="V130" i="4"/>
  <c r="W130" i="4"/>
  <c r="V172" i="4"/>
  <c r="W172" i="4"/>
  <c r="X172" i="4"/>
  <c r="V139" i="4"/>
  <c r="W147" i="4"/>
  <c r="V147" i="4"/>
  <c r="V126" i="4"/>
  <c r="T126" i="4"/>
  <c r="W126" i="4"/>
  <c r="X171" i="4"/>
  <c r="W171" i="4"/>
  <c r="V171" i="4"/>
  <c r="W150" i="4"/>
  <c r="V150" i="4"/>
  <c r="W131" i="4"/>
  <c r="V131" i="4"/>
  <c r="X163" i="4"/>
  <c r="W163" i="4"/>
  <c r="V163" i="4"/>
  <c r="X170" i="4"/>
  <c r="W170" i="4"/>
  <c r="V170" i="4"/>
  <c r="W142" i="4"/>
  <c r="V142" i="4"/>
  <c r="X175" i="4"/>
  <c r="W175" i="4"/>
  <c r="V175" i="4"/>
  <c r="X153" i="4"/>
  <c r="W153" i="4"/>
  <c r="V153" i="4"/>
  <c r="V154" i="4"/>
  <c r="X154" i="4"/>
  <c r="W154" i="4"/>
  <c r="W132" i="4"/>
  <c r="V132" i="4"/>
  <c r="V127" i="4"/>
  <c r="W127" i="4"/>
  <c r="T127" i="4"/>
  <c r="X161" i="4"/>
  <c r="W161" i="4"/>
  <c r="V161" i="4"/>
  <c r="W137" i="4"/>
  <c r="V137" i="4"/>
  <c r="V107" i="4"/>
  <c r="W107" i="4"/>
  <c r="V140" i="4"/>
  <c r="W140" i="4"/>
  <c r="W103" i="4"/>
  <c r="V103" i="4"/>
  <c r="W166" i="4"/>
  <c r="V166" i="4"/>
  <c r="V117" i="4"/>
  <c r="T117" i="4"/>
  <c r="W117" i="4"/>
  <c r="V167" i="4"/>
  <c r="W167" i="4"/>
  <c r="T111" i="4"/>
  <c r="W111" i="4"/>
  <c r="V111" i="4"/>
  <c r="W104" i="4"/>
  <c r="V104" i="4"/>
  <c r="W121" i="4"/>
  <c r="V121" i="4"/>
  <c r="T121" i="4"/>
  <c r="X174" i="4"/>
  <c r="W174" i="4"/>
  <c r="V174" i="4"/>
  <c r="W156" i="4"/>
  <c r="V156" i="4"/>
  <c r="W149" i="4"/>
  <c r="V149" i="4"/>
  <c r="V102" i="4"/>
  <c r="W102" i="4"/>
  <c r="V151" i="4"/>
  <c r="X151" i="4"/>
  <c r="W151" i="4"/>
  <c r="X152" i="4"/>
  <c r="W152" i="4"/>
  <c r="V152" i="4"/>
  <c r="J240" i="3"/>
  <c r="P204" i="3"/>
  <c r="P240" i="3" s="1"/>
  <c r="W153" i="3"/>
  <c r="V153" i="3"/>
  <c r="T153" i="3"/>
  <c r="J188" i="1"/>
  <c r="J187" i="1"/>
  <c r="J186" i="1"/>
  <c r="J185" i="1"/>
  <c r="J184" i="1"/>
  <c r="J183" i="1"/>
  <c r="J182" i="1"/>
  <c r="J181" i="1"/>
  <c r="J180" i="1"/>
  <c r="J179" i="1"/>
  <c r="S137" i="1" l="1"/>
  <c r="S136" i="1"/>
  <c r="S135" i="1"/>
  <c r="S128" i="1"/>
  <c r="S127" i="1"/>
  <c r="S126" i="1"/>
  <c r="S122" i="1"/>
  <c r="AA110" i="1"/>
  <c r="AB110" i="1"/>
  <c r="AC110" i="1"/>
  <c r="AA111" i="1"/>
  <c r="AB111" i="1"/>
  <c r="AC111" i="1"/>
  <c r="AA112" i="1"/>
  <c r="AB112" i="1"/>
  <c r="AC112" i="1"/>
  <c r="Z111" i="1"/>
  <c r="Z112" i="1"/>
  <c r="Z110" i="1"/>
  <c r="AH287" i="2" l="1"/>
  <c r="AH286" i="2"/>
  <c r="AH285" i="2"/>
  <c r="AH284" i="2"/>
  <c r="AH283" i="2"/>
  <c r="AH282" i="2"/>
  <c r="AH281" i="2"/>
  <c r="AH280" i="2"/>
  <c r="AH279" i="2"/>
  <c r="AH278" i="2"/>
  <c r="G192" i="3" l="1"/>
  <c r="G191" i="3"/>
  <c r="G190" i="3"/>
  <c r="G189" i="3"/>
  <c r="G188" i="3"/>
  <c r="G187" i="3"/>
  <c r="G186" i="3"/>
  <c r="G185" i="3"/>
  <c r="G184" i="3"/>
  <c r="G183" i="3"/>
  <c r="H183" i="3" s="1"/>
  <c r="J183" i="3" s="1"/>
  <c r="G182" i="3"/>
  <c r="G181" i="3"/>
  <c r="G180" i="3"/>
  <c r="G179" i="3"/>
  <c r="G178" i="3"/>
  <c r="G177" i="3"/>
  <c r="G176" i="3"/>
  <c r="G175" i="3"/>
  <c r="G174" i="3"/>
  <c r="G173" i="3"/>
  <c r="G172" i="3"/>
  <c r="G171" i="3"/>
  <c r="G170" i="3"/>
  <c r="G169" i="3"/>
  <c r="G168" i="3"/>
  <c r="G167" i="3"/>
  <c r="G166" i="3"/>
  <c r="G165" i="3"/>
  <c r="G164" i="3"/>
  <c r="G163" i="3"/>
  <c r="G162" i="3"/>
  <c r="G161" i="3"/>
  <c r="G160" i="3"/>
  <c r="G159" i="3"/>
  <c r="G158" i="3"/>
  <c r="H158" i="3" s="1"/>
  <c r="R119" i="2"/>
  <c r="R120" i="2"/>
  <c r="R121" i="2"/>
  <c r="R122" i="2"/>
  <c r="R123" i="2"/>
  <c r="R124" i="2"/>
  <c r="R125" i="2"/>
  <c r="R126" i="2"/>
  <c r="R127" i="2"/>
  <c r="R128" i="2"/>
  <c r="R129" i="2"/>
  <c r="R130" i="2"/>
  <c r="R131" i="2"/>
  <c r="R132" i="2"/>
  <c r="R133" i="2"/>
  <c r="R134" i="2"/>
  <c r="R135" i="2"/>
  <c r="R136" i="2"/>
  <c r="R137" i="2"/>
  <c r="R138" i="2"/>
  <c r="R139" i="2"/>
  <c r="R140" i="2"/>
  <c r="R141" i="2"/>
  <c r="R118" i="2"/>
  <c r="K74" i="2"/>
  <c r="K75" i="2"/>
  <c r="K76" i="2"/>
  <c r="K77" i="2"/>
  <c r="K78" i="2"/>
  <c r="K79" i="2"/>
  <c r="K80" i="2"/>
  <c r="K81" i="2"/>
  <c r="K82" i="2"/>
  <c r="K83" i="2"/>
  <c r="K84" i="2"/>
  <c r="K85" i="2"/>
  <c r="K86" i="2"/>
  <c r="K87" i="2"/>
  <c r="K88" i="2"/>
  <c r="K89" i="2"/>
  <c r="K90" i="2"/>
  <c r="K91" i="2"/>
  <c r="K92" i="2"/>
  <c r="K93" i="2"/>
  <c r="K94" i="2"/>
  <c r="K97" i="2"/>
  <c r="K98" i="2"/>
  <c r="K99" i="2"/>
  <c r="K100" i="2"/>
  <c r="K101" i="2"/>
  <c r="K102" i="2"/>
  <c r="K103" i="2"/>
  <c r="K104" i="2"/>
  <c r="K105" i="2"/>
  <c r="K106" i="2"/>
  <c r="K107" i="2"/>
  <c r="K73" i="2"/>
  <c r="O142" i="2"/>
  <c r="O143" i="2"/>
  <c r="O144" i="2"/>
  <c r="O145" i="2"/>
  <c r="O146" i="2"/>
  <c r="O147" i="2"/>
  <c r="O148" i="2"/>
  <c r="O149" i="2"/>
  <c r="O150" i="2"/>
  <c r="O151" i="2"/>
  <c r="O152" i="2"/>
  <c r="J152" i="2"/>
  <c r="K152" i="2" s="1"/>
  <c r="J151" i="2"/>
  <c r="K151" i="2" s="1"/>
  <c r="J150" i="2"/>
  <c r="K150" i="2" s="1"/>
  <c r="J149" i="2"/>
  <c r="K149" i="2" s="1"/>
  <c r="J148" i="2"/>
  <c r="K148" i="2" s="1"/>
  <c r="J147" i="2"/>
  <c r="K147" i="2" s="1"/>
  <c r="J146" i="2"/>
  <c r="K146" i="2" s="1"/>
  <c r="J145" i="2"/>
  <c r="K145" i="2" s="1"/>
  <c r="J144" i="2"/>
  <c r="J143" i="2"/>
  <c r="K143" i="2" s="1"/>
  <c r="J142" i="2"/>
  <c r="J141" i="2"/>
  <c r="K141" i="2" s="1"/>
  <c r="M141" i="2" s="1"/>
  <c r="O141" i="2" s="1"/>
  <c r="J140" i="2"/>
  <c r="K140" i="2" s="1"/>
  <c r="M140" i="2" s="1"/>
  <c r="O140" i="2" s="1"/>
  <c r="J139" i="2"/>
  <c r="K139" i="2" s="1"/>
  <c r="J138" i="2"/>
  <c r="K138" i="2" s="1"/>
  <c r="M138" i="2" s="1"/>
  <c r="O138" i="2" s="1"/>
  <c r="J137" i="2"/>
  <c r="K137" i="2" s="1"/>
  <c r="M137" i="2" s="1"/>
  <c r="O137" i="2" s="1"/>
  <c r="J136" i="2"/>
  <c r="K136" i="2" s="1"/>
  <c r="J135" i="2"/>
  <c r="K135" i="2" s="1"/>
  <c r="J134" i="2"/>
  <c r="K134" i="2" s="1"/>
  <c r="J133" i="2"/>
  <c r="K133" i="2" s="1"/>
  <c r="J132" i="2"/>
  <c r="K132" i="2" s="1"/>
  <c r="J131" i="2"/>
  <c r="K131" i="2" s="1"/>
  <c r="J130" i="2"/>
  <c r="K130" i="2" s="1"/>
  <c r="J129" i="2"/>
  <c r="K129" i="2" s="1"/>
  <c r="J128" i="2"/>
  <c r="J127" i="2"/>
  <c r="K127" i="2" s="1"/>
  <c r="J126" i="2"/>
  <c r="K126" i="2" s="1"/>
  <c r="J125" i="2"/>
  <c r="K125" i="2" s="1"/>
  <c r="J124" i="2"/>
  <c r="K124" i="2" s="1"/>
  <c r="J123" i="2"/>
  <c r="K123" i="2" s="1"/>
  <c r="J122" i="2"/>
  <c r="K122" i="2" s="1"/>
  <c r="M122" i="2" s="1"/>
  <c r="O122" i="2" s="1"/>
  <c r="J121" i="2"/>
  <c r="K121" i="2" s="1"/>
  <c r="M121" i="2" s="1"/>
  <c r="O121" i="2" s="1"/>
  <c r="J120" i="2"/>
  <c r="K120" i="2" s="1"/>
  <c r="J119" i="2"/>
  <c r="K119" i="2" s="1"/>
  <c r="J118" i="2"/>
  <c r="K118" i="2" s="1"/>
  <c r="R114" i="2"/>
  <c r="S114" i="2" s="1"/>
  <c r="K114" i="2"/>
  <c r="J114" i="2"/>
  <c r="H109" i="2"/>
  <c r="J96" i="2"/>
  <c r="K96" i="2" s="1"/>
  <c r="J95" i="2"/>
  <c r="J28" i="2"/>
  <c r="J29" i="2"/>
  <c r="J30" i="2"/>
  <c r="J31" i="2"/>
  <c r="J32" i="2"/>
  <c r="K32" i="2" s="1"/>
  <c r="J33" i="2"/>
  <c r="J34" i="2"/>
  <c r="K34" i="2" s="1"/>
  <c r="J35" i="2"/>
  <c r="J36" i="2"/>
  <c r="K36" i="2" s="1"/>
  <c r="J37" i="2"/>
  <c r="K37" i="2" s="1"/>
  <c r="J38" i="2"/>
  <c r="K38" i="2" s="1"/>
  <c r="J39" i="2"/>
  <c r="K39" i="2" s="1"/>
  <c r="J40" i="2"/>
  <c r="K40" i="2" s="1"/>
  <c r="J41" i="2"/>
  <c r="K41" i="2" s="1"/>
  <c r="J42" i="2"/>
  <c r="K42" i="2" s="1"/>
  <c r="J43" i="2"/>
  <c r="J44" i="2"/>
  <c r="J45" i="2"/>
  <c r="J46" i="2"/>
  <c r="K46" i="2" s="1"/>
  <c r="J47" i="2"/>
  <c r="K47" i="2" s="1"/>
  <c r="J48" i="2"/>
  <c r="J49" i="2"/>
  <c r="K49" i="2" s="1"/>
  <c r="J50" i="2"/>
  <c r="J51" i="2"/>
  <c r="J52" i="2"/>
  <c r="J53" i="2"/>
  <c r="K53" i="2" s="1"/>
  <c r="J54" i="2"/>
  <c r="K54" i="2" s="1"/>
  <c r="J55" i="2"/>
  <c r="K55" i="2" s="1"/>
  <c r="J56" i="2"/>
  <c r="K56" i="2" s="1"/>
  <c r="J57" i="2"/>
  <c r="K57" i="2" s="1"/>
  <c r="J58" i="2"/>
  <c r="K58" i="2" s="1"/>
  <c r="J59" i="2"/>
  <c r="J60" i="2"/>
  <c r="J27" i="2"/>
  <c r="K27" i="2" s="1"/>
  <c r="J26" i="2"/>
  <c r="K26" i="2" s="1"/>
  <c r="H170" i="3" l="1"/>
  <c r="J170" i="3" s="1"/>
  <c r="H186" i="3"/>
  <c r="K186" i="3" s="1"/>
  <c r="H181" i="3"/>
  <c r="J181" i="3" s="1"/>
  <c r="H182" i="3"/>
  <c r="J182" i="3" s="1"/>
  <c r="H167" i="3"/>
  <c r="J167" i="3" s="1"/>
  <c r="H169" i="3"/>
  <c r="J169" i="3" s="1"/>
  <c r="H192" i="3"/>
  <c r="K192" i="3" s="1"/>
  <c r="H171" i="3"/>
  <c r="J171" i="3" s="1"/>
  <c r="H172" i="3"/>
  <c r="J172" i="3" s="1"/>
  <c r="H173" i="3"/>
  <c r="J173" i="3" s="1"/>
  <c r="H174" i="3"/>
  <c r="J174" i="3" s="1"/>
  <c r="H159" i="3"/>
  <c r="J159" i="3" s="1"/>
  <c r="H176" i="3"/>
  <c r="J176" i="3" s="1"/>
  <c r="H161" i="3"/>
  <c r="J161" i="3" s="1"/>
  <c r="H177" i="3"/>
  <c r="J177" i="3" s="1"/>
  <c r="H165" i="3"/>
  <c r="J165" i="3" s="1"/>
  <c r="H166" i="3"/>
  <c r="J166" i="3" s="1"/>
  <c r="H184" i="3"/>
  <c r="K184" i="3" s="1"/>
  <c r="H185" i="3"/>
  <c r="K185" i="3" s="1"/>
  <c r="H187" i="3"/>
  <c r="K187" i="3" s="1"/>
  <c r="H162" i="3"/>
  <c r="J162" i="3" s="1"/>
  <c r="H178" i="3"/>
  <c r="J178" i="3" s="1"/>
  <c r="H168" i="3"/>
  <c r="J168" i="3" s="1"/>
  <c r="H175" i="3"/>
  <c r="J175" i="3" s="1"/>
  <c r="H163" i="3"/>
  <c r="J163" i="3" s="1"/>
  <c r="H179" i="3"/>
  <c r="J179" i="3" s="1"/>
  <c r="H188" i="3"/>
  <c r="K188" i="3" s="1"/>
  <c r="H189" i="3"/>
  <c r="K189" i="3" s="1"/>
  <c r="H190" i="3"/>
  <c r="K190" i="3" s="1"/>
  <c r="H191" i="3"/>
  <c r="K191" i="3" s="1"/>
  <c r="H160" i="3"/>
  <c r="J160" i="3" s="1"/>
  <c r="H164" i="3"/>
  <c r="J164" i="3" s="1"/>
  <c r="H180" i="3"/>
  <c r="J180" i="3" s="1"/>
  <c r="G194" i="3"/>
  <c r="J158" i="3"/>
  <c r="J109" i="2"/>
  <c r="K95" i="2"/>
  <c r="K109" i="2" s="1"/>
  <c r="M129" i="2"/>
  <c r="O129" i="2" s="1"/>
  <c r="P143" i="2"/>
  <c r="R143" i="2" s="1"/>
  <c r="K128" i="2"/>
  <c r="M128" i="2" s="1"/>
  <c r="O128" i="2" s="1"/>
  <c r="M120" i="2"/>
  <c r="O120" i="2" s="1"/>
  <c r="K142" i="2"/>
  <c r="P142" i="2" s="1"/>
  <c r="R142" i="2" s="1"/>
  <c r="K144" i="2"/>
  <c r="P144" i="2" s="1"/>
  <c r="R144" i="2" s="1"/>
  <c r="M135" i="2"/>
  <c r="O135" i="2" s="1"/>
  <c r="M136" i="2"/>
  <c r="O136" i="2" s="1"/>
  <c r="M119" i="2"/>
  <c r="O119" i="2" s="1"/>
  <c r="P151" i="2"/>
  <c r="R151" i="2" s="1"/>
  <c r="M127" i="2"/>
  <c r="O127" i="2" s="1"/>
  <c r="M27" i="2"/>
  <c r="M130" i="2"/>
  <c r="O130" i="2" s="1"/>
  <c r="M126" i="2"/>
  <c r="O126" i="2" s="1"/>
  <c r="M132" i="2"/>
  <c r="O132" i="2" s="1"/>
  <c r="M133" i="2"/>
  <c r="O133" i="2" s="1"/>
  <c r="M134" i="2"/>
  <c r="O134" i="2" s="1"/>
  <c r="P145" i="2"/>
  <c r="R145" i="2" s="1"/>
  <c r="P147" i="2"/>
  <c r="R147" i="2" s="1"/>
  <c r="P152" i="2"/>
  <c r="R152" i="2" s="1"/>
  <c r="M131" i="2"/>
  <c r="O131" i="2" s="1"/>
  <c r="P146" i="2"/>
  <c r="R146" i="2" s="1"/>
  <c r="P150" i="2"/>
  <c r="R150" i="2" s="1"/>
  <c r="M123" i="2"/>
  <c r="O123" i="2" s="1"/>
  <c r="M124" i="2"/>
  <c r="O124" i="2" s="1"/>
  <c r="P148" i="2"/>
  <c r="R148" i="2" s="1"/>
  <c r="P149" i="2"/>
  <c r="R149" i="2" s="1"/>
  <c r="M125" i="2"/>
  <c r="O125" i="2" s="1"/>
  <c r="M139" i="2"/>
  <c r="O139" i="2" s="1"/>
  <c r="M118" i="2"/>
  <c r="O118" i="2" s="1"/>
  <c r="J154" i="2"/>
  <c r="K31" i="2"/>
  <c r="M31" i="2" s="1"/>
  <c r="M34" i="2"/>
  <c r="K48" i="2"/>
  <c r="N48" i="2" s="1"/>
  <c r="K30" i="2"/>
  <c r="M30" i="2" s="1"/>
  <c r="M36" i="2"/>
  <c r="M46" i="2"/>
  <c r="K33" i="2"/>
  <c r="M33" i="2" s="1"/>
  <c r="K45" i="2"/>
  <c r="M45" i="2" s="1"/>
  <c r="K29" i="2"/>
  <c r="M29" i="2" s="1"/>
  <c r="N53" i="2"/>
  <c r="N49" i="2"/>
  <c r="M47" i="2"/>
  <c r="K52" i="2"/>
  <c r="N52" i="2" s="1"/>
  <c r="K51" i="2"/>
  <c r="N51" i="2" s="1"/>
  <c r="K50" i="2"/>
  <c r="N50" i="2" s="1"/>
  <c r="K60" i="2"/>
  <c r="N60" i="2" s="1"/>
  <c r="K44" i="2"/>
  <c r="M44" i="2" s="1"/>
  <c r="K28" i="2"/>
  <c r="M37" i="2"/>
  <c r="M32" i="2"/>
  <c r="K35" i="2"/>
  <c r="M35" i="2" s="1"/>
  <c r="K59" i="2"/>
  <c r="N59" i="2" s="1"/>
  <c r="K43" i="2"/>
  <c r="M43" i="2" s="1"/>
  <c r="M41" i="2"/>
  <c r="M42" i="2"/>
  <c r="N56" i="2"/>
  <c r="M40" i="2"/>
  <c r="N58" i="2"/>
  <c r="N57" i="2"/>
  <c r="N55" i="2"/>
  <c r="M39" i="2"/>
  <c r="N54" i="2"/>
  <c r="M38" i="2"/>
  <c r="M26" i="2"/>
  <c r="J62"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176" i="2"/>
  <c r="J177" i="2"/>
  <c r="J178" i="2"/>
  <c r="J179" i="2"/>
  <c r="J180" i="2"/>
  <c r="J181" i="2"/>
  <c r="J182" i="2"/>
  <c r="J183" i="2"/>
  <c r="J184" i="2"/>
  <c r="J185" i="2"/>
  <c r="J162" i="2"/>
  <c r="J163" i="2"/>
  <c r="J164" i="2"/>
  <c r="J165" i="2"/>
  <c r="J166" i="2"/>
  <c r="J167" i="2"/>
  <c r="J168" i="2"/>
  <c r="J169" i="2"/>
  <c r="J170" i="2"/>
  <c r="J171" i="2"/>
  <c r="J172" i="2"/>
  <c r="J173" i="2"/>
  <c r="J174" i="2"/>
  <c r="L114" i="2" s="1"/>
  <c r="N114" i="2" s="1"/>
  <c r="Q114" i="2" s="1"/>
  <c r="T114" i="2" s="1"/>
  <c r="U114" i="2" s="1"/>
  <c r="V114" i="2" s="1"/>
  <c r="W114" i="2" s="1"/>
  <c r="X114" i="2" s="1"/>
  <c r="Y114" i="2" s="1"/>
  <c r="J175" i="2"/>
  <c r="J161"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162" i="2"/>
  <c r="I163" i="2"/>
  <c r="I164" i="2"/>
  <c r="I165" i="2"/>
  <c r="I166" i="2"/>
  <c r="I167" i="2"/>
  <c r="I168" i="2"/>
  <c r="I169" i="2"/>
  <c r="I170" i="2"/>
  <c r="I171" i="2"/>
  <c r="I172" i="2"/>
  <c r="I173" i="2"/>
  <c r="I174" i="2"/>
  <c r="I161" i="2"/>
  <c r="J69" i="2"/>
  <c r="J22" i="2"/>
  <c r="K194" i="3" l="1"/>
  <c r="J194" i="3"/>
  <c r="H194" i="3"/>
  <c r="R154" i="2"/>
  <c r="T155" i="2" s="1"/>
  <c r="T156" i="2" s="1"/>
  <c r="K154" i="2"/>
  <c r="AG114" i="2"/>
  <c r="AH114" i="2" s="1"/>
  <c r="AI114" i="2" s="1"/>
  <c r="Z114" i="2"/>
  <c r="AA114" i="2" s="1"/>
  <c r="AB114" i="2" s="1"/>
  <c r="AC114" i="2" s="1"/>
  <c r="AD114" i="2" s="1"/>
  <c r="AE114" i="2" s="1"/>
  <c r="AF114" i="2" s="1"/>
  <c r="P154" i="2"/>
  <c r="M154" i="2"/>
  <c r="K62" i="2"/>
  <c r="N62" i="2"/>
  <c r="M28" i="2"/>
  <c r="M62" i="2" s="1"/>
  <c r="R69" i="2"/>
  <c r="S69" i="2" s="1"/>
  <c r="K69" i="2"/>
  <c r="R22" i="2"/>
  <c r="S22" i="2" s="1"/>
  <c r="K22" i="2"/>
  <c r="L252" i="3" l="1"/>
  <c r="L253" i="3"/>
  <c r="L254" i="3"/>
  <c r="L255" i="3"/>
  <c r="L256" i="3"/>
  <c r="L257" i="3"/>
  <c r="L258" i="3"/>
  <c r="L259" i="3"/>
  <c r="L260" i="3"/>
  <c r="L261" i="3"/>
  <c r="L262" i="3"/>
  <c r="L263" i="3"/>
  <c r="L264" i="3"/>
  <c r="L265" i="3"/>
  <c r="L266" i="3"/>
  <c r="L267" i="3"/>
  <c r="L268" i="3"/>
  <c r="L269" i="3"/>
  <c r="L270" i="3"/>
  <c r="L271" i="3"/>
  <c r="L272" i="3"/>
  <c r="L273" i="3"/>
  <c r="L274" i="3"/>
  <c r="L275" i="3"/>
  <c r="L276" i="3"/>
  <c r="L277" i="3"/>
  <c r="L278" i="3"/>
  <c r="L279" i="3"/>
  <c r="L280" i="3"/>
  <c r="L281" i="3"/>
  <c r="L282" i="3"/>
  <c r="L283" i="3"/>
  <c r="L284" i="3"/>
  <c r="L285" i="3"/>
  <c r="L286" i="3"/>
  <c r="L287" i="3"/>
  <c r="L288" i="3"/>
  <c r="L289" i="3"/>
  <c r="L290" i="3"/>
  <c r="L291" i="3"/>
  <c r="L292" i="3"/>
  <c r="L293" i="3"/>
  <c r="L294" i="3"/>
  <c r="L295" i="3"/>
  <c r="L296" i="3"/>
  <c r="L297" i="3"/>
  <c r="L298" i="3"/>
  <c r="L299" i="3"/>
  <c r="L300" i="3"/>
  <c r="L301" i="3"/>
  <c r="L302" i="3"/>
  <c r="L303" i="3"/>
  <c r="L304" i="3"/>
  <c r="L305" i="3"/>
  <c r="L306" i="3"/>
  <c r="L307" i="3"/>
  <c r="L308" i="3"/>
  <c r="L309" i="3"/>
  <c r="L310" i="3"/>
  <c r="L311" i="3"/>
  <c r="L312" i="3"/>
  <c r="L313" i="3"/>
  <c r="L314" i="3"/>
  <c r="L315" i="3"/>
  <c r="L316" i="3"/>
  <c r="L317" i="3"/>
  <c r="L318" i="3"/>
  <c r="L319" i="3"/>
  <c r="L320" i="3"/>
  <c r="L321" i="3"/>
  <c r="L322" i="3"/>
  <c r="L323" i="3"/>
  <c r="L324" i="3"/>
  <c r="L251" i="3"/>
  <c r="P122" i="3"/>
  <c r="F252" i="3"/>
  <c r="G252" i="3" s="1"/>
  <c r="P252" i="3" s="1"/>
  <c r="F253" i="3"/>
  <c r="F254" i="3"/>
  <c r="M254" i="3" s="1"/>
  <c r="F255" i="3"/>
  <c r="M255" i="3" s="1"/>
  <c r="F256" i="3"/>
  <c r="F257" i="3"/>
  <c r="F258" i="3"/>
  <c r="M258" i="3" s="1"/>
  <c r="F259" i="3"/>
  <c r="G259" i="3" s="1"/>
  <c r="P259" i="3" s="1"/>
  <c r="F260" i="3"/>
  <c r="G260" i="3" s="1"/>
  <c r="F261" i="3"/>
  <c r="G261" i="3" s="1"/>
  <c r="F262" i="3"/>
  <c r="G262" i="3" s="1"/>
  <c r="F263" i="3"/>
  <c r="G263" i="3" s="1"/>
  <c r="J263" i="3" s="1"/>
  <c r="K263" i="3" s="1"/>
  <c r="V263" i="3" s="1"/>
  <c r="F264" i="3"/>
  <c r="G264" i="3" s="1"/>
  <c r="J264" i="3" s="1"/>
  <c r="K264" i="3" s="1"/>
  <c r="V264" i="3" s="1"/>
  <c r="F265" i="3"/>
  <c r="G265" i="3" s="1"/>
  <c r="F266" i="3"/>
  <c r="G266" i="3" s="1"/>
  <c r="F267" i="3"/>
  <c r="G267" i="3" s="1"/>
  <c r="F268" i="3"/>
  <c r="G268" i="3" s="1"/>
  <c r="F269" i="3"/>
  <c r="F270" i="3"/>
  <c r="G270" i="3" s="1"/>
  <c r="F271" i="3"/>
  <c r="G271" i="3" s="1"/>
  <c r="F272" i="3"/>
  <c r="F273" i="3"/>
  <c r="F274" i="3"/>
  <c r="G274" i="3" s="1"/>
  <c r="P274" i="3" s="1"/>
  <c r="F275" i="3"/>
  <c r="G275" i="3" s="1"/>
  <c r="P275" i="3" s="1"/>
  <c r="F276" i="3"/>
  <c r="G276" i="3" s="1"/>
  <c r="F277" i="3"/>
  <c r="G277" i="3" s="1"/>
  <c r="F278" i="3"/>
  <c r="G278" i="3" s="1"/>
  <c r="H278" i="3" s="1"/>
  <c r="J278" i="3" s="1"/>
  <c r="K278" i="3" s="1"/>
  <c r="V278" i="3" s="1"/>
  <c r="F279" i="3"/>
  <c r="G279" i="3" s="1"/>
  <c r="H279" i="3" s="1"/>
  <c r="J279" i="3" s="1"/>
  <c r="K279" i="3" s="1"/>
  <c r="V279" i="3" s="1"/>
  <c r="F280" i="3"/>
  <c r="G280" i="3" s="1"/>
  <c r="H280" i="3" s="1"/>
  <c r="J280" i="3" s="1"/>
  <c r="K280" i="3" s="1"/>
  <c r="V280" i="3" s="1"/>
  <c r="F281" i="3"/>
  <c r="G281" i="3" s="1"/>
  <c r="F282" i="3"/>
  <c r="G282" i="3" s="1"/>
  <c r="F283" i="3"/>
  <c r="G283" i="3" s="1"/>
  <c r="F284" i="3"/>
  <c r="G284" i="3" s="1"/>
  <c r="F285" i="3"/>
  <c r="G285" i="3" s="1"/>
  <c r="F286" i="3"/>
  <c r="G286" i="3" s="1"/>
  <c r="F287" i="3"/>
  <c r="G287" i="3" s="1"/>
  <c r="F288" i="3"/>
  <c r="G288" i="3" s="1"/>
  <c r="F289" i="3"/>
  <c r="G289" i="3" s="1"/>
  <c r="F290" i="3"/>
  <c r="G290" i="3" s="1"/>
  <c r="F291" i="3"/>
  <c r="G291" i="3" s="1"/>
  <c r="F292" i="3"/>
  <c r="G292" i="3" s="1"/>
  <c r="F293" i="3"/>
  <c r="G293" i="3" s="1"/>
  <c r="F294" i="3"/>
  <c r="G294" i="3" s="1"/>
  <c r="J294" i="3" s="1"/>
  <c r="K294" i="3" s="1"/>
  <c r="V294" i="3" s="1"/>
  <c r="F295" i="3"/>
  <c r="G295" i="3" s="1"/>
  <c r="H295" i="3" s="1"/>
  <c r="J295" i="3" s="1"/>
  <c r="K295" i="3" s="1"/>
  <c r="V295" i="3" s="1"/>
  <c r="F296" i="3"/>
  <c r="G296" i="3" s="1"/>
  <c r="H296" i="3" s="1"/>
  <c r="J296" i="3" s="1"/>
  <c r="K296" i="3" s="1"/>
  <c r="V296" i="3" s="1"/>
  <c r="F297" i="3"/>
  <c r="G297" i="3" s="1"/>
  <c r="F298" i="3"/>
  <c r="G298" i="3" s="1"/>
  <c r="F299" i="3"/>
  <c r="G299" i="3" s="1"/>
  <c r="F300" i="3"/>
  <c r="G300" i="3" s="1"/>
  <c r="F301" i="3"/>
  <c r="G301" i="3" s="1"/>
  <c r="F302" i="3"/>
  <c r="G302" i="3" s="1"/>
  <c r="F303" i="3"/>
  <c r="G303" i="3" s="1"/>
  <c r="F304" i="3"/>
  <c r="G304" i="3" s="1"/>
  <c r="F305" i="3"/>
  <c r="G305" i="3" s="1"/>
  <c r="F306" i="3"/>
  <c r="M306" i="3" s="1"/>
  <c r="F307" i="3"/>
  <c r="G307" i="3" s="1"/>
  <c r="P307" i="3" s="1"/>
  <c r="F308" i="3"/>
  <c r="G308" i="3" s="1"/>
  <c r="P308" i="3" s="1"/>
  <c r="F309" i="3"/>
  <c r="G309" i="3" s="1"/>
  <c r="P309" i="3" s="1"/>
  <c r="F310" i="3"/>
  <c r="G310" i="3" s="1"/>
  <c r="H310" i="3" s="1"/>
  <c r="J310" i="3" s="1"/>
  <c r="K310" i="3" s="1"/>
  <c r="V310" i="3" s="1"/>
  <c r="F311" i="3"/>
  <c r="G311" i="3" s="1"/>
  <c r="H311" i="3" s="1"/>
  <c r="J311" i="3" s="1"/>
  <c r="K311" i="3" s="1"/>
  <c r="V311" i="3" s="1"/>
  <c r="F312" i="3"/>
  <c r="G312" i="3" s="1"/>
  <c r="H312" i="3" s="1"/>
  <c r="J312" i="3" s="1"/>
  <c r="K312" i="3" s="1"/>
  <c r="V312" i="3" s="1"/>
  <c r="F313" i="3"/>
  <c r="G313" i="3" s="1"/>
  <c r="F314" i="3"/>
  <c r="G314" i="3" s="1"/>
  <c r="F315" i="3"/>
  <c r="G315" i="3" s="1"/>
  <c r="F316" i="3"/>
  <c r="G316" i="3" s="1"/>
  <c r="F317" i="3"/>
  <c r="G317" i="3" s="1"/>
  <c r="F318" i="3"/>
  <c r="G318" i="3" s="1"/>
  <c r="F319" i="3"/>
  <c r="G319" i="3" s="1"/>
  <c r="F320" i="3"/>
  <c r="G320" i="3" s="1"/>
  <c r="F321" i="3"/>
  <c r="G321" i="3" s="1"/>
  <c r="F322" i="3"/>
  <c r="G322" i="3" s="1"/>
  <c r="F323" i="3"/>
  <c r="G323" i="3" s="1"/>
  <c r="F324" i="3"/>
  <c r="G324" i="3" s="1"/>
  <c r="F251" i="3"/>
  <c r="G251" i="3" s="1"/>
  <c r="S114" i="3"/>
  <c r="S115" i="3"/>
  <c r="S116" i="3"/>
  <c r="S117" i="3"/>
  <c r="S118" i="3"/>
  <c r="S119" i="3"/>
  <c r="S120" i="3"/>
  <c r="S121" i="3"/>
  <c r="S122" i="3"/>
  <c r="S123" i="3"/>
  <c r="S124" i="3"/>
  <c r="S125" i="3"/>
  <c r="S126" i="3"/>
  <c r="S127" i="3"/>
  <c r="S128" i="3"/>
  <c r="S129" i="3"/>
  <c r="S130" i="3"/>
  <c r="S131" i="3"/>
  <c r="S132" i="3"/>
  <c r="S133" i="3"/>
  <c r="S134" i="3"/>
  <c r="S135" i="3"/>
  <c r="S136" i="3"/>
  <c r="S137" i="3"/>
  <c r="S138" i="3"/>
  <c r="S139" i="3"/>
  <c r="S140" i="3"/>
  <c r="S141" i="3"/>
  <c r="S142" i="3"/>
  <c r="S143" i="3"/>
  <c r="S144" i="3"/>
  <c r="S145" i="3"/>
  <c r="S146" i="3"/>
  <c r="S147" i="3"/>
  <c r="S113" i="3"/>
  <c r="U114" i="3"/>
  <c r="U115" i="3"/>
  <c r="U116" i="3"/>
  <c r="U117" i="3"/>
  <c r="U118" i="3"/>
  <c r="U119" i="3"/>
  <c r="U120" i="3"/>
  <c r="U121" i="3"/>
  <c r="U122" i="3"/>
  <c r="U123" i="3"/>
  <c r="U124" i="3"/>
  <c r="U125" i="3"/>
  <c r="U126" i="3"/>
  <c r="U127" i="3"/>
  <c r="U128" i="3"/>
  <c r="U129" i="3"/>
  <c r="U130" i="3"/>
  <c r="U131" i="3"/>
  <c r="U132" i="3"/>
  <c r="U133" i="3"/>
  <c r="U134" i="3"/>
  <c r="U135" i="3"/>
  <c r="U136" i="3"/>
  <c r="U137" i="3"/>
  <c r="U138" i="3"/>
  <c r="U139" i="3"/>
  <c r="U140" i="3"/>
  <c r="U141" i="3"/>
  <c r="U142" i="3"/>
  <c r="U143" i="3"/>
  <c r="U144" i="3"/>
  <c r="U145" i="3"/>
  <c r="U146" i="3"/>
  <c r="U147" i="3"/>
  <c r="U113" i="3"/>
  <c r="W280" i="3" l="1"/>
  <c r="W295" i="3"/>
  <c r="W310" i="3"/>
  <c r="W312" i="3"/>
  <c r="W294" i="3"/>
  <c r="W296" i="3"/>
  <c r="W311" i="3"/>
  <c r="W278" i="3"/>
  <c r="W279" i="3"/>
  <c r="W264" i="3"/>
  <c r="T264" i="3"/>
  <c r="W263" i="3"/>
  <c r="T263" i="3"/>
  <c r="X310" i="3"/>
  <c r="X312" i="3"/>
  <c r="X311" i="3"/>
  <c r="V129" i="3"/>
  <c r="G255" i="3"/>
  <c r="P255" i="3" s="1"/>
  <c r="N254" i="3"/>
  <c r="O254" i="3" s="1"/>
  <c r="N284" i="3"/>
  <c r="O284" i="3" s="1"/>
  <c r="N283" i="3"/>
  <c r="O283" i="3" s="1"/>
  <c r="M267" i="3"/>
  <c r="N267" i="3" s="1"/>
  <c r="O267" i="3" s="1"/>
  <c r="M268" i="3"/>
  <c r="N268" i="3" s="1"/>
  <c r="O268" i="3" s="1"/>
  <c r="M275" i="3"/>
  <c r="N275" i="3" s="1"/>
  <c r="O275" i="3" s="1"/>
  <c r="Q275" i="3" s="1"/>
  <c r="R275" i="3" s="1"/>
  <c r="S275" i="3" s="1"/>
  <c r="N274" i="3"/>
  <c r="O274" i="3" s="1"/>
  <c r="Q274" i="3" s="1"/>
  <c r="R274" i="3" s="1"/>
  <c r="S274" i="3" s="1"/>
  <c r="M271" i="3"/>
  <c r="N271" i="3" s="1"/>
  <c r="O271" i="3" s="1"/>
  <c r="G258" i="3"/>
  <c r="P258" i="3" s="1"/>
  <c r="N255" i="3"/>
  <c r="O255" i="3" s="1"/>
  <c r="G254" i="3"/>
  <c r="H254" i="3" s="1"/>
  <c r="J254" i="3" s="1"/>
  <c r="K254" i="3" s="1"/>
  <c r="V254" i="3" s="1"/>
  <c r="M259" i="3"/>
  <c r="N259" i="3" s="1"/>
  <c r="O259" i="3" s="1"/>
  <c r="Q259" i="3" s="1"/>
  <c r="R259" i="3" s="1"/>
  <c r="S259" i="3" s="1"/>
  <c r="M252" i="3"/>
  <c r="N252" i="3" s="1"/>
  <c r="O252" i="3" s="1"/>
  <c r="Q252" i="3" s="1"/>
  <c r="R252" i="3" s="1"/>
  <c r="S252" i="3" s="1"/>
  <c r="M321" i="3"/>
  <c r="N321" i="3" s="1"/>
  <c r="O321" i="3" s="1"/>
  <c r="M320" i="3"/>
  <c r="N320" i="3" s="1"/>
  <c r="O320" i="3" s="1"/>
  <c r="M270" i="3"/>
  <c r="N270" i="3" s="1"/>
  <c r="O270" i="3" s="1"/>
  <c r="M299" i="3"/>
  <c r="N299" i="3" s="1"/>
  <c r="O299" i="3" s="1"/>
  <c r="G273" i="3"/>
  <c r="P273" i="3" s="1"/>
  <c r="N273" i="3"/>
  <c r="O273" i="3" s="1"/>
  <c r="G257" i="3"/>
  <c r="P257" i="3" s="1"/>
  <c r="M257" i="3"/>
  <c r="N257" i="3" s="1"/>
  <c r="O257" i="3" s="1"/>
  <c r="G253" i="3"/>
  <c r="H253" i="3" s="1"/>
  <c r="J253" i="3" s="1"/>
  <c r="K253" i="3" s="1"/>
  <c r="V253" i="3" s="1"/>
  <c r="M253" i="3"/>
  <c r="N253" i="3" s="1"/>
  <c r="O253" i="3" s="1"/>
  <c r="N258" i="3"/>
  <c r="O258" i="3" s="1"/>
  <c r="G272" i="3"/>
  <c r="P272" i="3" s="1"/>
  <c r="N272" i="3"/>
  <c r="O272" i="3" s="1"/>
  <c r="G256" i="3"/>
  <c r="H256" i="3" s="1"/>
  <c r="J256" i="3" s="1"/>
  <c r="K256" i="3" s="1"/>
  <c r="V256" i="3" s="1"/>
  <c r="M256" i="3"/>
  <c r="N256" i="3" s="1"/>
  <c r="O256" i="3" s="1"/>
  <c r="G269" i="3"/>
  <c r="H269" i="3" s="1"/>
  <c r="J269" i="3" s="1"/>
  <c r="K269" i="3" s="1"/>
  <c r="V269" i="3" s="1"/>
  <c r="M269" i="3"/>
  <c r="N269" i="3" s="1"/>
  <c r="O269" i="3" s="1"/>
  <c r="M319" i="3"/>
  <c r="N319" i="3" s="1"/>
  <c r="O319" i="3" s="1"/>
  <c r="M300" i="3"/>
  <c r="N300" i="3" s="1"/>
  <c r="O300" i="3" s="1"/>
  <c r="M298" i="3"/>
  <c r="N298" i="3" s="1"/>
  <c r="O298" i="3" s="1"/>
  <c r="M292" i="3"/>
  <c r="N292" i="3" s="1"/>
  <c r="O292" i="3" s="1"/>
  <c r="M281" i="3"/>
  <c r="N281" i="3" s="1"/>
  <c r="O281" i="3" s="1"/>
  <c r="M265" i="3"/>
  <c r="N265" i="3" s="1"/>
  <c r="O265" i="3" s="1"/>
  <c r="M282" i="3"/>
  <c r="N282" i="3" s="1"/>
  <c r="O282" i="3" s="1"/>
  <c r="M280" i="3"/>
  <c r="N280" i="3" s="1"/>
  <c r="O280" i="3" s="1"/>
  <c r="N264" i="3"/>
  <c r="O264" i="3" s="1"/>
  <c r="G306" i="3"/>
  <c r="P306" i="3" s="1"/>
  <c r="M279" i="3"/>
  <c r="N279" i="3" s="1"/>
  <c r="O279" i="3" s="1"/>
  <c r="N263" i="3"/>
  <c r="O263" i="3" s="1"/>
  <c r="M278" i="3"/>
  <c r="N278" i="3" s="1"/>
  <c r="O278" i="3" s="1"/>
  <c r="N262" i="3"/>
  <c r="O262" i="3" s="1"/>
  <c r="M266" i="3"/>
  <c r="N266" i="3" s="1"/>
  <c r="O266" i="3" s="1"/>
  <c r="M277" i="3"/>
  <c r="N277" i="3" s="1"/>
  <c r="O277" i="3" s="1"/>
  <c r="N261" i="3"/>
  <c r="O261" i="3" s="1"/>
  <c r="M251" i="3"/>
  <c r="N251" i="3" s="1"/>
  <c r="O251" i="3" s="1"/>
  <c r="M276" i="3"/>
  <c r="N276" i="3" s="1"/>
  <c r="O276" i="3" s="1"/>
  <c r="M260" i="3"/>
  <c r="N260" i="3" s="1"/>
  <c r="O260" i="3" s="1"/>
  <c r="M317" i="3"/>
  <c r="N317" i="3" s="1"/>
  <c r="O317" i="3" s="1"/>
  <c r="M318" i="3"/>
  <c r="N318" i="3" s="1"/>
  <c r="O318" i="3" s="1"/>
  <c r="M324" i="3"/>
  <c r="N324" i="3" s="1"/>
  <c r="O324" i="3" s="1"/>
  <c r="M316" i="3"/>
  <c r="N316" i="3" s="1"/>
  <c r="O316" i="3" s="1"/>
  <c r="M323" i="3"/>
  <c r="N323" i="3" s="1"/>
  <c r="O323" i="3" s="1"/>
  <c r="M322" i="3"/>
  <c r="N322" i="3" s="1"/>
  <c r="O322" i="3" s="1"/>
  <c r="M315" i="3"/>
  <c r="N315" i="3" s="1"/>
  <c r="O315" i="3" s="1"/>
  <c r="N306" i="3"/>
  <c r="O306" i="3" s="1"/>
  <c r="M313" i="3"/>
  <c r="N313" i="3" s="1"/>
  <c r="O313" i="3" s="1"/>
  <c r="M311" i="3"/>
  <c r="N311" i="3" s="1"/>
  <c r="O311" i="3" s="1"/>
  <c r="M310" i="3"/>
  <c r="N310" i="3" s="1"/>
  <c r="O310" i="3" s="1"/>
  <c r="M309" i="3"/>
  <c r="N309" i="3" s="1"/>
  <c r="O309" i="3" s="1"/>
  <c r="Q309" i="3" s="1"/>
  <c r="R309" i="3" s="1"/>
  <c r="S309" i="3" s="1"/>
  <c r="M308" i="3"/>
  <c r="N308" i="3" s="1"/>
  <c r="O308" i="3" s="1"/>
  <c r="Q308" i="3" s="1"/>
  <c r="R308" i="3" s="1"/>
  <c r="S308" i="3" s="1"/>
  <c r="M307" i="3"/>
  <c r="N307" i="3" s="1"/>
  <c r="O307" i="3" s="1"/>
  <c r="Q307" i="3" s="1"/>
  <c r="R307" i="3" s="1"/>
  <c r="S307" i="3" s="1"/>
  <c r="M312" i="3"/>
  <c r="N312" i="3" s="1"/>
  <c r="O312" i="3" s="1"/>
  <c r="M314" i="3"/>
  <c r="N314" i="3" s="1"/>
  <c r="O314" i="3" s="1"/>
  <c r="M305" i="3"/>
  <c r="N305" i="3" s="1"/>
  <c r="O305" i="3" s="1"/>
  <c r="M296" i="3"/>
  <c r="N296" i="3" s="1"/>
  <c r="O296" i="3" s="1"/>
  <c r="M297" i="3"/>
  <c r="N297" i="3" s="1"/>
  <c r="O297" i="3" s="1"/>
  <c r="N304" i="3"/>
  <c r="O304" i="3" s="1"/>
  <c r="M303" i="3"/>
  <c r="N303" i="3" s="1"/>
  <c r="O303" i="3" s="1"/>
  <c r="M302" i="3"/>
  <c r="N302" i="3" s="1"/>
  <c r="O302" i="3" s="1"/>
  <c r="M301" i="3"/>
  <c r="N301" i="3" s="1"/>
  <c r="O301" i="3" s="1"/>
  <c r="M295" i="3"/>
  <c r="N295" i="3" s="1"/>
  <c r="O295" i="3" s="1"/>
  <c r="M289" i="3"/>
  <c r="N289" i="3" s="1"/>
  <c r="O289" i="3" s="1"/>
  <c r="M293" i="3"/>
  <c r="N293" i="3" s="1"/>
  <c r="O293" i="3" s="1"/>
  <c r="M288" i="3"/>
  <c r="N288" i="3" s="1"/>
  <c r="O288" i="3" s="1"/>
  <c r="N294" i="3"/>
  <c r="O294" i="3" s="1"/>
  <c r="M287" i="3"/>
  <c r="N287" i="3" s="1"/>
  <c r="O287" i="3" s="1"/>
  <c r="M291" i="3"/>
  <c r="N291" i="3" s="1"/>
  <c r="O291" i="3" s="1"/>
  <c r="M290" i="3"/>
  <c r="N290" i="3" s="1"/>
  <c r="O290" i="3" s="1"/>
  <c r="M286" i="3"/>
  <c r="N286" i="3" s="1"/>
  <c r="O286" i="3" s="1"/>
  <c r="M285" i="3"/>
  <c r="N285" i="3" s="1"/>
  <c r="O285" i="3" s="1"/>
  <c r="P261" i="3"/>
  <c r="J261" i="3"/>
  <c r="K261" i="3" s="1"/>
  <c r="V261" i="3" s="1"/>
  <c r="H259" i="3"/>
  <c r="J259" i="3" s="1"/>
  <c r="K259" i="3" s="1"/>
  <c r="V259" i="3" s="1"/>
  <c r="V134" i="3"/>
  <c r="V118" i="3"/>
  <c r="V133" i="3"/>
  <c r="V117" i="3"/>
  <c r="P293" i="3"/>
  <c r="H293" i="3"/>
  <c r="J293" i="3" s="1"/>
  <c r="K293" i="3" s="1"/>
  <c r="V293" i="3" s="1"/>
  <c r="P277" i="3"/>
  <c r="H277" i="3"/>
  <c r="J277" i="3" s="1"/>
  <c r="K277" i="3" s="1"/>
  <c r="V277" i="3" s="1"/>
  <c r="P276" i="3"/>
  <c r="H276" i="3"/>
  <c r="J276" i="3" s="1"/>
  <c r="K276" i="3" s="1"/>
  <c r="V276" i="3" s="1"/>
  <c r="P323" i="3"/>
  <c r="H323" i="3"/>
  <c r="J323" i="3" s="1"/>
  <c r="K323" i="3" s="1"/>
  <c r="V323" i="3" s="1"/>
  <c r="P322" i="3"/>
  <c r="H322" i="3"/>
  <c r="J322" i="3" s="1"/>
  <c r="K322" i="3" s="1"/>
  <c r="V322" i="3" s="1"/>
  <c r="P324" i="3"/>
  <c r="H324" i="3"/>
  <c r="J324" i="3" s="1"/>
  <c r="K324" i="3" s="1"/>
  <c r="V324" i="3" s="1"/>
  <c r="P290" i="3"/>
  <c r="H290" i="3"/>
  <c r="J290" i="3" s="1"/>
  <c r="K290" i="3" s="1"/>
  <c r="V290" i="3" s="1"/>
  <c r="J262" i="3"/>
  <c r="K262" i="3" s="1"/>
  <c r="V262" i="3" s="1"/>
  <c r="P262" i="3"/>
  <c r="P292" i="3"/>
  <c r="H292" i="3"/>
  <c r="J292" i="3" s="1"/>
  <c r="K292" i="3" s="1"/>
  <c r="V292" i="3" s="1"/>
  <c r="P251" i="3"/>
  <c r="H251" i="3"/>
  <c r="J251" i="3" s="1"/>
  <c r="K251" i="3" s="1"/>
  <c r="V251" i="3" s="1"/>
  <c r="P291" i="3"/>
  <c r="H291" i="3"/>
  <c r="J291" i="3" s="1"/>
  <c r="K291" i="3" s="1"/>
  <c r="V291" i="3" s="1"/>
  <c r="V144" i="3"/>
  <c r="H309" i="3"/>
  <c r="J309" i="3" s="1"/>
  <c r="K309" i="3" s="1"/>
  <c r="V309" i="3" s="1"/>
  <c r="V136" i="3"/>
  <c r="P263" i="3"/>
  <c r="J274" i="3"/>
  <c r="K274" i="3" s="1"/>
  <c r="V274" i="3" s="1"/>
  <c r="V145" i="3"/>
  <c r="V143" i="3"/>
  <c r="H308" i="3"/>
  <c r="J308" i="3" s="1"/>
  <c r="K308" i="3" s="1"/>
  <c r="V308" i="3" s="1"/>
  <c r="V126" i="3"/>
  <c r="H307" i="3"/>
  <c r="J307" i="3" s="1"/>
  <c r="K307" i="3" s="1"/>
  <c r="V307" i="3" s="1"/>
  <c r="P264" i="3"/>
  <c r="V128" i="3"/>
  <c r="V120" i="3"/>
  <c r="V127" i="3"/>
  <c r="H275" i="3"/>
  <c r="J275" i="3" s="1"/>
  <c r="K275" i="3" s="1"/>
  <c r="V275" i="3" s="1"/>
  <c r="V142" i="3"/>
  <c r="V135" i="3"/>
  <c r="V119" i="3"/>
  <c r="H297" i="3"/>
  <c r="J297" i="3" s="1"/>
  <c r="K297" i="3" s="1"/>
  <c r="V297" i="3" s="1"/>
  <c r="P297" i="3"/>
  <c r="P321" i="3"/>
  <c r="H321" i="3"/>
  <c r="J321" i="3" s="1"/>
  <c r="K321" i="3" s="1"/>
  <c r="V321" i="3" s="1"/>
  <c r="P320" i="3"/>
  <c r="H320" i="3"/>
  <c r="J320" i="3" s="1"/>
  <c r="K320" i="3" s="1"/>
  <c r="V320" i="3" s="1"/>
  <c r="P319" i="3"/>
  <c r="H319" i="3"/>
  <c r="J319" i="3" s="1"/>
  <c r="K319" i="3" s="1"/>
  <c r="V319" i="3" s="1"/>
  <c r="H302" i="3"/>
  <c r="J302" i="3" s="1"/>
  <c r="K302" i="3" s="1"/>
  <c r="V302" i="3" s="1"/>
  <c r="P302" i="3"/>
  <c r="P270" i="3"/>
  <c r="H270" i="3"/>
  <c r="J270" i="3" s="1"/>
  <c r="K270" i="3" s="1"/>
  <c r="V270" i="3" s="1"/>
  <c r="P281" i="3"/>
  <c r="H281" i="3"/>
  <c r="J281" i="3" s="1"/>
  <c r="K281" i="3" s="1"/>
  <c r="V281" i="3" s="1"/>
  <c r="H305" i="3"/>
  <c r="J305" i="3" s="1"/>
  <c r="K305" i="3" s="1"/>
  <c r="V305" i="3" s="1"/>
  <c r="P305" i="3"/>
  <c r="P304" i="3"/>
  <c r="J304" i="3"/>
  <c r="K304" i="3" s="1"/>
  <c r="V304" i="3" s="1"/>
  <c r="P303" i="3"/>
  <c r="H303" i="3"/>
  <c r="J303" i="3" s="1"/>
  <c r="K303" i="3" s="1"/>
  <c r="V303" i="3" s="1"/>
  <c r="H318" i="3"/>
  <c r="J318" i="3" s="1"/>
  <c r="K318" i="3" s="1"/>
  <c r="V318" i="3" s="1"/>
  <c r="P318" i="3"/>
  <c r="H286" i="3"/>
  <c r="J286" i="3" s="1"/>
  <c r="K286" i="3" s="1"/>
  <c r="V286" i="3" s="1"/>
  <c r="P286" i="3"/>
  <c r="P317" i="3"/>
  <c r="H317" i="3"/>
  <c r="J317" i="3" s="1"/>
  <c r="K317" i="3" s="1"/>
  <c r="V317" i="3" s="1"/>
  <c r="H301" i="3"/>
  <c r="J301" i="3" s="1"/>
  <c r="K301" i="3" s="1"/>
  <c r="V301" i="3" s="1"/>
  <c r="P301" i="3"/>
  <c r="P285" i="3"/>
  <c r="H285" i="3"/>
  <c r="J285" i="3" s="1"/>
  <c r="K285" i="3" s="1"/>
  <c r="V285" i="3" s="1"/>
  <c r="H260" i="3"/>
  <c r="J260" i="3" s="1"/>
  <c r="K260" i="3" s="1"/>
  <c r="V260" i="3" s="1"/>
  <c r="P260" i="3"/>
  <c r="P288" i="3"/>
  <c r="H288" i="3"/>
  <c r="J288" i="3" s="1"/>
  <c r="K288" i="3" s="1"/>
  <c r="V288" i="3" s="1"/>
  <c r="P271" i="3"/>
  <c r="H271" i="3"/>
  <c r="J271" i="3" s="1"/>
  <c r="K271" i="3" s="1"/>
  <c r="V271" i="3" s="1"/>
  <c r="P316" i="3"/>
  <c r="H316" i="3"/>
  <c r="J316" i="3" s="1"/>
  <c r="K316" i="3" s="1"/>
  <c r="V316" i="3" s="1"/>
  <c r="H268" i="3"/>
  <c r="J268" i="3" s="1"/>
  <c r="K268" i="3" s="1"/>
  <c r="V268" i="3" s="1"/>
  <c r="P268" i="3"/>
  <c r="P265" i="3"/>
  <c r="H265" i="3"/>
  <c r="J265" i="3" s="1"/>
  <c r="K265" i="3" s="1"/>
  <c r="V265" i="3" s="1"/>
  <c r="H289" i="3"/>
  <c r="J289" i="3" s="1"/>
  <c r="K289" i="3" s="1"/>
  <c r="V289" i="3" s="1"/>
  <c r="P289" i="3"/>
  <c r="H284" i="3"/>
  <c r="J284" i="3" s="1"/>
  <c r="K284" i="3" s="1"/>
  <c r="V284" i="3" s="1"/>
  <c r="P284" i="3"/>
  <c r="P315" i="3"/>
  <c r="H315" i="3"/>
  <c r="J315" i="3" s="1"/>
  <c r="K315" i="3" s="1"/>
  <c r="V315" i="3" s="1"/>
  <c r="P299" i="3"/>
  <c r="H299" i="3"/>
  <c r="J299" i="3" s="1"/>
  <c r="K299" i="3" s="1"/>
  <c r="V299" i="3" s="1"/>
  <c r="H283" i="3"/>
  <c r="J283" i="3" s="1"/>
  <c r="K283" i="3" s="1"/>
  <c r="V283" i="3" s="1"/>
  <c r="P283" i="3"/>
  <c r="P267" i="3"/>
  <c r="H267" i="3"/>
  <c r="J267" i="3" s="1"/>
  <c r="K267" i="3" s="1"/>
  <c r="V267" i="3" s="1"/>
  <c r="P313" i="3"/>
  <c r="H313" i="3"/>
  <c r="J313" i="3" s="1"/>
  <c r="K313" i="3" s="1"/>
  <c r="V313" i="3" s="1"/>
  <c r="P287" i="3"/>
  <c r="H287" i="3"/>
  <c r="J287" i="3" s="1"/>
  <c r="K287" i="3" s="1"/>
  <c r="V287" i="3" s="1"/>
  <c r="P300" i="3"/>
  <c r="H300" i="3"/>
  <c r="J300" i="3" s="1"/>
  <c r="K300" i="3" s="1"/>
  <c r="V300" i="3" s="1"/>
  <c r="P314" i="3"/>
  <c r="H314" i="3"/>
  <c r="J314" i="3" s="1"/>
  <c r="K314" i="3" s="1"/>
  <c r="V314" i="3" s="1"/>
  <c r="P298" i="3"/>
  <c r="H298" i="3"/>
  <c r="J298" i="3" s="1"/>
  <c r="K298" i="3" s="1"/>
  <c r="V298" i="3" s="1"/>
  <c r="P282" i="3"/>
  <c r="H282" i="3"/>
  <c r="J282" i="3" s="1"/>
  <c r="K282" i="3" s="1"/>
  <c r="V282" i="3" s="1"/>
  <c r="P266" i="3"/>
  <c r="H266" i="3"/>
  <c r="J266" i="3" s="1"/>
  <c r="K266" i="3" s="1"/>
  <c r="V266" i="3" s="1"/>
  <c r="V132" i="3"/>
  <c r="P294" i="3"/>
  <c r="V146" i="3"/>
  <c r="V130" i="3"/>
  <c r="V114" i="3"/>
  <c r="P280" i="3"/>
  <c r="V113" i="3"/>
  <c r="V115" i="3"/>
  <c r="V141" i="3"/>
  <c r="P296" i="3"/>
  <c r="P311" i="3"/>
  <c r="V116" i="3"/>
  <c r="H252" i="3"/>
  <c r="J252" i="3" s="1"/>
  <c r="K252" i="3" s="1"/>
  <c r="V252" i="3" s="1"/>
  <c r="V140" i="3"/>
  <c r="V124" i="3"/>
  <c r="V125" i="3"/>
  <c r="V139" i="3"/>
  <c r="V123" i="3"/>
  <c r="P312" i="3"/>
  <c r="P279" i="3"/>
  <c r="V147" i="3"/>
  <c r="V138" i="3"/>
  <c r="V122" i="3"/>
  <c r="P295" i="3"/>
  <c r="P310" i="3"/>
  <c r="V131" i="3"/>
  <c r="V137" i="3"/>
  <c r="V121" i="3"/>
  <c r="P278" i="3"/>
  <c r="Q161" i="2"/>
  <c r="R161" i="2" s="1"/>
  <c r="Q164" i="2"/>
  <c r="R164" i="2" s="1"/>
  <c r="Q163" i="2"/>
  <c r="R163" i="2" s="1"/>
  <c r="Q162" i="2"/>
  <c r="R162" i="2" s="1"/>
  <c r="W319" i="3" l="1"/>
  <c r="W308" i="3"/>
  <c r="W290" i="3"/>
  <c r="W318" i="3"/>
  <c r="W313" i="3"/>
  <c r="W286" i="3"/>
  <c r="W320" i="3"/>
  <c r="W283" i="3"/>
  <c r="W282" i="3"/>
  <c r="W315" i="3"/>
  <c r="T268" i="3"/>
  <c r="W321" i="3"/>
  <c r="W322" i="3"/>
  <c r="W305" i="3"/>
  <c r="W281" i="3"/>
  <c r="W291" i="3"/>
  <c r="T276" i="3"/>
  <c r="W256" i="3"/>
  <c r="T266" i="3"/>
  <c r="T259" i="3"/>
  <c r="W288" i="3"/>
  <c r="W298" i="3"/>
  <c r="W285" i="3"/>
  <c r="T275" i="3"/>
  <c r="W302" i="3"/>
  <c r="W316" i="3"/>
  <c r="W324" i="3"/>
  <c r="W252" i="3"/>
  <c r="T260" i="3"/>
  <c r="T270" i="3"/>
  <c r="W251" i="3"/>
  <c r="T277" i="3"/>
  <c r="W307" i="3"/>
  <c r="T271" i="3"/>
  <c r="W299" i="3"/>
  <c r="W297" i="3"/>
  <c r="W309" i="3"/>
  <c r="W300" i="3"/>
  <c r="W289" i="3"/>
  <c r="W301" i="3"/>
  <c r="T269" i="3"/>
  <c r="W254" i="3"/>
  <c r="T267" i="3"/>
  <c r="W303" i="3"/>
  <c r="W253" i="3"/>
  <c r="W304" i="3"/>
  <c r="W323" i="3"/>
  <c r="W314" i="3"/>
  <c r="W287" i="3"/>
  <c r="W265" i="3"/>
  <c r="W317" i="3"/>
  <c r="W292" i="3"/>
  <c r="W293" i="3"/>
  <c r="W262" i="3"/>
  <c r="T262" i="3"/>
  <c r="W274" i="3"/>
  <c r="T274" i="3"/>
  <c r="W261" i="3"/>
  <c r="T261" i="3"/>
  <c r="W260" i="3"/>
  <c r="W276" i="3"/>
  <c r="W284" i="3"/>
  <c r="W270" i="3"/>
  <c r="W268" i="3"/>
  <c r="W267" i="3"/>
  <c r="W275" i="3"/>
  <c r="W277" i="3"/>
  <c r="W269" i="3"/>
  <c r="W271" i="3"/>
  <c r="W259" i="3"/>
  <c r="W266" i="3"/>
  <c r="X303" i="3"/>
  <c r="X309" i="3"/>
  <c r="X323" i="3"/>
  <c r="X324" i="3"/>
  <c r="X322" i="3"/>
  <c r="X302" i="3"/>
  <c r="X304" i="3"/>
  <c r="X314" i="3"/>
  <c r="X301" i="3"/>
  <c r="X319" i="3"/>
  <c r="Q255" i="3"/>
  <c r="R255" i="3" s="1"/>
  <c r="S255" i="3" s="1"/>
  <c r="X321" i="3"/>
  <c r="X300" i="3"/>
  <c r="X313" i="3"/>
  <c r="X320" i="3"/>
  <c r="H255" i="3"/>
  <c r="J255" i="3" s="1"/>
  <c r="K255" i="3" s="1"/>
  <c r="V255" i="3" s="1"/>
  <c r="X318" i="3"/>
  <c r="Q313" i="3"/>
  <c r="R313" i="3" s="1"/>
  <c r="S313" i="3" s="1"/>
  <c r="P254" i="3"/>
  <c r="Q254" i="3" s="1"/>
  <c r="R254" i="3" s="1"/>
  <c r="S254" i="3" s="1"/>
  <c r="P269" i="3"/>
  <c r="Q269" i="3" s="1"/>
  <c r="R269" i="3" s="1"/>
  <c r="S269" i="3" s="1"/>
  <c r="Q271" i="3"/>
  <c r="R271" i="3" s="1"/>
  <c r="S271" i="3" s="1"/>
  <c r="Q258" i="3"/>
  <c r="R258" i="3" s="1"/>
  <c r="S258" i="3" s="1"/>
  <c r="Q289" i="3"/>
  <c r="R289" i="3" s="1"/>
  <c r="S289" i="3" s="1"/>
  <c r="Q263" i="3"/>
  <c r="R263" i="3" s="1"/>
  <c r="S263" i="3" s="1"/>
  <c r="Q301" i="3"/>
  <c r="R301" i="3" s="1"/>
  <c r="S301" i="3" s="1"/>
  <c r="P253" i="3"/>
  <c r="Q253" i="3" s="1"/>
  <c r="R253" i="3" s="1"/>
  <c r="S253" i="3" s="1"/>
  <c r="Q267" i="3"/>
  <c r="R267" i="3" s="1"/>
  <c r="S267" i="3" s="1"/>
  <c r="Q297" i="3"/>
  <c r="R297" i="3" s="1"/>
  <c r="S297" i="3" s="1"/>
  <c r="Q296" i="3"/>
  <c r="R296" i="3" s="1"/>
  <c r="S296" i="3" s="1"/>
  <c r="Q323" i="3"/>
  <c r="R323" i="3" s="1"/>
  <c r="S323" i="3" s="1"/>
  <c r="Q302" i="3"/>
  <c r="R302" i="3" s="1"/>
  <c r="S302" i="3" s="1"/>
  <c r="Q264" i="3"/>
  <c r="R264" i="3" s="1"/>
  <c r="S264" i="3" s="1"/>
  <c r="Q303" i="3"/>
  <c r="R303" i="3" s="1"/>
  <c r="S303" i="3" s="1"/>
  <c r="Q280" i="3"/>
  <c r="R280" i="3" s="1"/>
  <c r="S280" i="3" s="1"/>
  <c r="Q283" i="3"/>
  <c r="R283" i="3" s="1"/>
  <c r="S283" i="3" s="1"/>
  <c r="Q318" i="3"/>
  <c r="R318" i="3" s="1"/>
  <c r="S318" i="3" s="1"/>
  <c r="H258" i="3"/>
  <c r="J258" i="3" s="1"/>
  <c r="K258" i="3" s="1"/>
  <c r="V258" i="3" s="1"/>
  <c r="Q257" i="3"/>
  <c r="R257" i="3" s="1"/>
  <c r="S257" i="3" s="1"/>
  <c r="Q305" i="3"/>
  <c r="R305" i="3" s="1"/>
  <c r="S305" i="3" s="1"/>
  <c r="Q273" i="3"/>
  <c r="R273" i="3" s="1"/>
  <c r="S273" i="3" s="1"/>
  <c r="Q317" i="3"/>
  <c r="R317" i="3" s="1"/>
  <c r="S317" i="3" s="1"/>
  <c r="Q282" i="3"/>
  <c r="R282" i="3" s="1"/>
  <c r="S282" i="3" s="1"/>
  <c r="Q299" i="3"/>
  <c r="R299" i="3" s="1"/>
  <c r="S299" i="3" s="1"/>
  <c r="Q288" i="3"/>
  <c r="R288" i="3" s="1"/>
  <c r="S288" i="3" s="1"/>
  <c r="Q320" i="3"/>
  <c r="R320" i="3" s="1"/>
  <c r="S320" i="3" s="1"/>
  <c r="Q291" i="3"/>
  <c r="R291" i="3" s="1"/>
  <c r="S291" i="3" s="1"/>
  <c r="Q310" i="3"/>
  <c r="R310" i="3" s="1"/>
  <c r="S310" i="3" s="1"/>
  <c r="H257" i="3"/>
  <c r="J257" i="3" s="1"/>
  <c r="K257" i="3" s="1"/>
  <c r="V257" i="3" s="1"/>
  <c r="Q293" i="3"/>
  <c r="R293" i="3" s="1"/>
  <c r="S293" i="3" s="1"/>
  <c r="Q266" i="3"/>
  <c r="R266" i="3" s="1"/>
  <c r="S266" i="3" s="1"/>
  <c r="Q311" i="3"/>
  <c r="R311" i="3" s="1"/>
  <c r="S311" i="3" s="1"/>
  <c r="Q315" i="3"/>
  <c r="R315" i="3" s="1"/>
  <c r="S315" i="3" s="1"/>
  <c r="Q321" i="3"/>
  <c r="R321" i="3" s="1"/>
  <c r="S321" i="3" s="1"/>
  <c r="Q324" i="3"/>
  <c r="R324" i="3" s="1"/>
  <c r="S324" i="3" s="1"/>
  <c r="Q268" i="3"/>
  <c r="R268" i="3" s="1"/>
  <c r="S268" i="3" s="1"/>
  <c r="Q270" i="3"/>
  <c r="R270" i="3" s="1"/>
  <c r="S270" i="3" s="1"/>
  <c r="Q284" i="3"/>
  <c r="R284" i="3" s="1"/>
  <c r="S284" i="3" s="1"/>
  <c r="Q285" i="3"/>
  <c r="R285" i="3" s="1"/>
  <c r="S285" i="3" s="1"/>
  <c r="Q322" i="3"/>
  <c r="R322" i="3" s="1"/>
  <c r="S322" i="3" s="1"/>
  <c r="Q272" i="3"/>
  <c r="R272" i="3" s="1"/>
  <c r="S272" i="3" s="1"/>
  <c r="Q278" i="3"/>
  <c r="R278" i="3" s="1"/>
  <c r="S278" i="3" s="1"/>
  <c r="Q265" i="3"/>
  <c r="R265" i="3" s="1"/>
  <c r="S265" i="3" s="1"/>
  <c r="Q276" i="3"/>
  <c r="R276" i="3" s="1"/>
  <c r="S276" i="3" s="1"/>
  <c r="J272" i="3"/>
  <c r="K272" i="3" s="1"/>
  <c r="V272" i="3" s="1"/>
  <c r="Q260" i="3"/>
  <c r="R260" i="3" s="1"/>
  <c r="S260" i="3" s="1"/>
  <c r="Q306" i="3"/>
  <c r="R306" i="3" s="1"/>
  <c r="S306" i="3" s="1"/>
  <c r="P256" i="3"/>
  <c r="Q256" i="3" s="1"/>
  <c r="R256" i="3" s="1"/>
  <c r="S256" i="3" s="1"/>
  <c r="Q294" i="3"/>
  <c r="R294" i="3" s="1"/>
  <c r="S294" i="3" s="1"/>
  <c r="J273" i="3"/>
  <c r="K273" i="3" s="1"/>
  <c r="V273" i="3" s="1"/>
  <c r="H306" i="3"/>
  <c r="J306" i="3" s="1"/>
  <c r="K306" i="3" s="1"/>
  <c r="V306" i="3" s="1"/>
  <c r="Q261" i="3"/>
  <c r="R261" i="3" s="1"/>
  <c r="S261" i="3" s="1"/>
  <c r="Q287" i="3"/>
  <c r="R287" i="3" s="1"/>
  <c r="S287" i="3" s="1"/>
  <c r="Q304" i="3"/>
  <c r="R304" i="3" s="1"/>
  <c r="S304" i="3" s="1"/>
  <c r="Q277" i="3"/>
  <c r="R277" i="3" s="1"/>
  <c r="S277" i="3" s="1"/>
  <c r="Q295" i="3"/>
  <c r="R295" i="3" s="1"/>
  <c r="S295" i="3" s="1"/>
  <c r="Q316" i="3"/>
  <c r="R316" i="3" s="1"/>
  <c r="S316" i="3" s="1"/>
  <c r="Q286" i="3"/>
  <c r="R286" i="3" s="1"/>
  <c r="S286" i="3" s="1"/>
  <c r="Q292" i="3"/>
  <c r="R292" i="3" s="1"/>
  <c r="S292" i="3" s="1"/>
  <c r="Q281" i="3"/>
  <c r="R281" i="3" s="1"/>
  <c r="S281" i="3" s="1"/>
  <c r="Q251" i="3"/>
  <c r="R251" i="3" s="1"/>
  <c r="S251" i="3" s="1"/>
  <c r="Q298" i="3"/>
  <c r="R298" i="3" s="1"/>
  <c r="S298" i="3" s="1"/>
  <c r="Q314" i="3"/>
  <c r="R314" i="3" s="1"/>
  <c r="S314" i="3" s="1"/>
  <c r="Q319" i="3"/>
  <c r="R319" i="3" s="1"/>
  <c r="S319" i="3" s="1"/>
  <c r="Q262" i="3"/>
  <c r="R262" i="3" s="1"/>
  <c r="S262" i="3" s="1"/>
  <c r="Q279" i="3"/>
  <c r="R279" i="3" s="1"/>
  <c r="S279" i="3" s="1"/>
  <c r="Q300" i="3"/>
  <c r="R300" i="3" s="1"/>
  <c r="S300" i="3" s="1"/>
  <c r="Q312" i="3"/>
  <c r="R312" i="3" s="1"/>
  <c r="S312" i="3" s="1"/>
  <c r="Q290" i="3"/>
  <c r="R290" i="3" s="1"/>
  <c r="S290" i="3" s="1"/>
  <c r="AD276" i="2"/>
  <c r="AD277" i="2"/>
  <c r="AD278" i="2"/>
  <c r="AD279" i="2"/>
  <c r="AD280" i="2"/>
  <c r="AD281" i="2"/>
  <c r="AD282" i="2"/>
  <c r="AD283" i="2"/>
  <c r="AD284" i="2"/>
  <c r="AD275" i="2"/>
  <c r="AE250" i="2"/>
  <c r="AE251" i="2"/>
  <c r="AE252" i="2"/>
  <c r="AE253" i="2"/>
  <c r="AE249" i="2"/>
  <c r="W306" i="3" l="1"/>
  <c r="W255" i="3"/>
  <c r="W257" i="3"/>
  <c r="W273" i="3"/>
  <c r="T273" i="3"/>
  <c r="W272" i="3"/>
  <c r="T272" i="3"/>
  <c r="W258" i="3"/>
  <c r="Q166" i="2"/>
  <c r="R166" i="2" s="1"/>
  <c r="Q167" i="2"/>
  <c r="R167" i="2" s="1"/>
  <c r="Q168" i="2"/>
  <c r="R168" i="2" s="1"/>
  <c r="Q169" i="2"/>
  <c r="R169" i="2" s="1"/>
  <c r="Q170" i="2"/>
  <c r="R170" i="2" s="1"/>
  <c r="Q171" i="2"/>
  <c r="R171" i="2" s="1"/>
  <c r="Q172" i="2"/>
  <c r="R172" i="2" s="1"/>
  <c r="Q173" i="2"/>
  <c r="R173" i="2" s="1"/>
  <c r="Q174" i="2"/>
  <c r="R174" i="2" s="1"/>
  <c r="Q175" i="2"/>
  <c r="R175" i="2" s="1"/>
  <c r="Q176" i="2"/>
  <c r="R176" i="2" s="1"/>
  <c r="Q177" i="2"/>
  <c r="R177" i="2" s="1"/>
  <c r="Q178" i="2"/>
  <c r="R178" i="2" s="1"/>
  <c r="Q179" i="2"/>
  <c r="R179" i="2" s="1"/>
  <c r="Q180" i="2"/>
  <c r="R180" i="2" s="1"/>
  <c r="Q181" i="2"/>
  <c r="R181" i="2" s="1"/>
  <c r="Q182" i="2"/>
  <c r="R182" i="2" s="1"/>
  <c r="Q183" i="2"/>
  <c r="R183" i="2" s="1"/>
  <c r="Q184" i="2"/>
  <c r="R184" i="2" s="1"/>
  <c r="Q185" i="2"/>
  <c r="R185" i="2" s="1"/>
  <c r="Q186" i="2"/>
  <c r="R186" i="2" s="1"/>
  <c r="Q187" i="2"/>
  <c r="R187" i="2" s="1"/>
  <c r="Q188" i="2"/>
  <c r="R188" i="2" s="1"/>
  <c r="Q189" i="2"/>
  <c r="R189" i="2" s="1"/>
  <c r="Q190" i="2"/>
  <c r="R190" i="2" s="1"/>
  <c r="Q191" i="2"/>
  <c r="R191" i="2" s="1"/>
  <c r="Q192" i="2"/>
  <c r="R192" i="2" s="1"/>
  <c r="Q193" i="2"/>
  <c r="R193" i="2" s="1"/>
  <c r="Q194" i="2"/>
  <c r="R194" i="2" s="1"/>
  <c r="Q195" i="2"/>
  <c r="R195" i="2" s="1"/>
  <c r="Q196" i="2"/>
  <c r="R196" i="2" s="1"/>
  <c r="Q197" i="2"/>
  <c r="R197" i="2" s="1"/>
  <c r="Q198" i="2"/>
  <c r="R198" i="2" s="1"/>
  <c r="Q199" i="2"/>
  <c r="R199" i="2" s="1"/>
  <c r="Q200" i="2"/>
  <c r="R200" i="2" s="1"/>
  <c r="Q201" i="2"/>
  <c r="R201" i="2" s="1"/>
  <c r="Q202" i="2"/>
  <c r="R202" i="2" s="1"/>
  <c r="Q203" i="2"/>
  <c r="R203" i="2" s="1"/>
  <c r="Q204" i="2"/>
  <c r="R204" i="2" s="1"/>
  <c r="Q205" i="2"/>
  <c r="R205" i="2" s="1"/>
  <c r="Q206" i="2"/>
  <c r="R206" i="2" s="1"/>
  <c r="Q207" i="2"/>
  <c r="R207" i="2" s="1"/>
  <c r="Q208" i="2"/>
  <c r="R208" i="2" s="1"/>
  <c r="Q209" i="2"/>
  <c r="R209" i="2" s="1"/>
  <c r="Q210" i="2"/>
  <c r="R210" i="2" s="1"/>
  <c r="Q211" i="2"/>
  <c r="R211" i="2" s="1"/>
  <c r="Q212" i="2"/>
  <c r="R212" i="2" s="1"/>
  <c r="Q213" i="2"/>
  <c r="R213" i="2" s="1"/>
  <c r="Q214" i="2"/>
  <c r="R214" i="2" s="1"/>
  <c r="Q215" i="2"/>
  <c r="R215" i="2" s="1"/>
  <c r="Q216" i="2"/>
  <c r="R216" i="2" s="1"/>
  <c r="Q217" i="2"/>
  <c r="R217" i="2" s="1"/>
  <c r="Q218" i="2"/>
  <c r="R218" i="2" s="1"/>
  <c r="Q219" i="2"/>
  <c r="R219" i="2" s="1"/>
  <c r="Q220" i="2"/>
  <c r="R220" i="2" s="1"/>
  <c r="Q221" i="2"/>
  <c r="R221" i="2" s="1"/>
  <c r="Q222" i="2"/>
  <c r="R222" i="2" s="1"/>
  <c r="Q223" i="2"/>
  <c r="R223" i="2" s="1"/>
  <c r="Q224" i="2"/>
  <c r="R224" i="2" s="1"/>
  <c r="Q225" i="2"/>
  <c r="R225" i="2" s="1"/>
  <c r="Q226" i="2"/>
  <c r="R226" i="2" s="1"/>
  <c r="Q227" i="2"/>
  <c r="R227" i="2" s="1"/>
  <c r="Q228" i="2"/>
  <c r="R228" i="2" s="1"/>
  <c r="Q229" i="2"/>
  <c r="R229" i="2" s="1"/>
  <c r="Q230" i="2"/>
  <c r="R230" i="2" s="1"/>
  <c r="Q231" i="2"/>
  <c r="R231" i="2" s="1"/>
  <c r="Q232" i="2"/>
  <c r="R232" i="2" s="1"/>
  <c r="Q233" i="2"/>
  <c r="R233" i="2" s="1"/>
  <c r="Q234" i="2"/>
  <c r="R234" i="2" s="1"/>
  <c r="Q165" i="2"/>
  <c r="R165" i="2" s="1"/>
  <c r="I16" i="2"/>
  <c r="G16" i="2"/>
  <c r="I12" i="2"/>
  <c r="K165" i="2" l="1"/>
  <c r="K171" i="2"/>
  <c r="L22" i="2"/>
  <c r="N22" i="2" s="1"/>
  <c r="Q22" i="2" s="1"/>
  <c r="T22" i="2" s="1"/>
  <c r="U22" i="2" s="1"/>
  <c r="V22" i="2" s="1"/>
  <c r="W22" i="2" s="1"/>
  <c r="X22" i="2" s="1"/>
  <c r="Y22" i="2" s="1"/>
  <c r="L69" i="2"/>
  <c r="N69" i="2" s="1"/>
  <c r="Q69" i="2" s="1"/>
  <c r="T69" i="2" s="1"/>
  <c r="U69" i="2" s="1"/>
  <c r="V69" i="2" s="1"/>
  <c r="W69" i="2" s="1"/>
  <c r="X69" i="2" s="1"/>
  <c r="Y69" i="2" s="1"/>
  <c r="K173" i="2"/>
  <c r="K162" i="2"/>
  <c r="M162" i="2" s="1"/>
  <c r="P162" i="2" s="1"/>
  <c r="S162" i="2" s="1"/>
  <c r="T162" i="2" s="1"/>
  <c r="U162" i="2" s="1"/>
  <c r="V162" i="2" s="1"/>
  <c r="W162" i="2" s="1"/>
  <c r="X162" i="2" s="1"/>
  <c r="K164" i="2"/>
  <c r="M164" i="2" s="1"/>
  <c r="P164" i="2" s="1"/>
  <c r="S164" i="2" s="1"/>
  <c r="T164" i="2" s="1"/>
  <c r="U164" i="2" s="1"/>
  <c r="V164" i="2" s="1"/>
  <c r="W164" i="2" s="1"/>
  <c r="X164" i="2" s="1"/>
  <c r="K161" i="2"/>
  <c r="M161" i="2" s="1"/>
  <c r="P161" i="2" s="1"/>
  <c r="S161" i="2" s="1"/>
  <c r="T161" i="2" s="1"/>
  <c r="U161" i="2" s="1"/>
  <c r="V161" i="2" s="1"/>
  <c r="W161" i="2" s="1"/>
  <c r="X161" i="2" s="1"/>
  <c r="K163" i="2"/>
  <c r="M163" i="2" s="1"/>
  <c r="P163" i="2" s="1"/>
  <c r="S163" i="2" s="1"/>
  <c r="T163" i="2" s="1"/>
  <c r="U163" i="2" s="1"/>
  <c r="V163" i="2" s="1"/>
  <c r="W163" i="2" s="1"/>
  <c r="X163" i="2" s="1"/>
  <c r="K170" i="2"/>
  <c r="K169" i="2"/>
  <c r="K168" i="2"/>
  <c r="J16" i="2"/>
  <c r="K16" i="2" s="1"/>
  <c r="L16" i="2" s="1"/>
  <c r="M16" i="2" s="1"/>
  <c r="N16" i="2" s="1"/>
  <c r="O16" i="2" s="1"/>
  <c r="P16" i="2" s="1"/>
  <c r="K167" i="2"/>
  <c r="K166" i="2"/>
  <c r="K172" i="2"/>
  <c r="N89" i="1"/>
  <c r="O89" i="1" s="1"/>
  <c r="P89" i="1" s="1"/>
  <c r="N88" i="1"/>
  <c r="O88" i="1" s="1"/>
  <c r="P88" i="1" s="1"/>
  <c r="N87" i="1"/>
  <c r="O87" i="1" s="1"/>
  <c r="P87" i="1" s="1"/>
  <c r="Q87" i="1" s="1"/>
  <c r="N86" i="1"/>
  <c r="O86" i="1" s="1"/>
  <c r="P86" i="1" s="1"/>
  <c r="Q86" i="1" s="1"/>
  <c r="N85" i="1"/>
  <c r="O85" i="1" s="1"/>
  <c r="P85" i="1" s="1"/>
  <c r="Q85" i="1" s="1"/>
  <c r="N84" i="1"/>
  <c r="O84" i="1" s="1"/>
  <c r="P84" i="1" s="1"/>
  <c r="Q84" i="1" s="1"/>
  <c r="N83" i="1"/>
  <c r="O83" i="1" s="1"/>
  <c r="P83" i="1" s="1"/>
  <c r="N82" i="1"/>
  <c r="O82" i="1" s="1"/>
  <c r="P82" i="1" s="1"/>
  <c r="Q82" i="1" s="1"/>
  <c r="N81" i="1"/>
  <c r="O81" i="1" s="1"/>
  <c r="P81" i="1" s="1"/>
  <c r="N80" i="1"/>
  <c r="O80" i="1" s="1"/>
  <c r="P80" i="1" s="1"/>
  <c r="N79" i="1"/>
  <c r="O79" i="1" s="1"/>
  <c r="P79" i="1" s="1"/>
  <c r="Q79" i="1" s="1"/>
  <c r="N78" i="1"/>
  <c r="O78" i="1" s="1"/>
  <c r="P78" i="1" s="1"/>
  <c r="Q78" i="1" s="1"/>
  <c r="N77" i="1"/>
  <c r="O77" i="1" s="1"/>
  <c r="P77" i="1" s="1"/>
  <c r="Q77" i="1" s="1"/>
  <c r="N76" i="1"/>
  <c r="O76" i="1" s="1"/>
  <c r="P76" i="1" s="1"/>
  <c r="N75" i="1"/>
  <c r="O75" i="1" s="1"/>
  <c r="P75" i="1" s="1"/>
  <c r="Q75" i="1" s="1"/>
  <c r="N74" i="1"/>
  <c r="O74" i="1" s="1"/>
  <c r="P74" i="1" s="1"/>
  <c r="Q74" i="1" s="1"/>
  <c r="N73" i="1"/>
  <c r="O73" i="1" s="1"/>
  <c r="P73" i="1" s="1"/>
  <c r="N72" i="1"/>
  <c r="O72" i="1" s="1"/>
  <c r="P72" i="1" s="1"/>
  <c r="N71" i="1"/>
  <c r="O71" i="1" s="1"/>
  <c r="P71" i="1" s="1"/>
  <c r="Q71" i="1" s="1"/>
  <c r="N70" i="1"/>
  <c r="O70" i="1" s="1"/>
  <c r="P70" i="1" s="1"/>
  <c r="N69" i="1"/>
  <c r="O69" i="1" s="1"/>
  <c r="P69" i="1" s="1"/>
  <c r="Q69" i="1" s="1"/>
  <c r="N68" i="1"/>
  <c r="O68" i="1" s="1"/>
  <c r="P68" i="1" s="1"/>
  <c r="Q68" i="1" s="1"/>
  <c r="N67" i="1"/>
  <c r="O67" i="1" s="1"/>
  <c r="P67" i="1" s="1"/>
  <c r="Q67" i="1" s="1"/>
  <c r="N66" i="1"/>
  <c r="O66" i="1" s="1"/>
  <c r="P66" i="1" s="1"/>
  <c r="Q66" i="1" s="1"/>
  <c r="N65" i="1"/>
  <c r="O65" i="1" s="1"/>
  <c r="P65" i="1" s="1"/>
  <c r="N64" i="1"/>
  <c r="O64" i="1" s="1"/>
  <c r="P64" i="1" s="1"/>
  <c r="N63" i="1"/>
  <c r="O63" i="1" s="1"/>
  <c r="P63" i="1" s="1"/>
  <c r="Q63" i="1" s="1"/>
  <c r="N62" i="1"/>
  <c r="O62" i="1" s="1"/>
  <c r="P62" i="1" s="1"/>
  <c r="Q62" i="1" s="1"/>
  <c r="N61" i="1"/>
  <c r="O61" i="1" s="1"/>
  <c r="P61" i="1" s="1"/>
  <c r="Q61" i="1" s="1"/>
  <c r="N60" i="1"/>
  <c r="O60" i="1" s="1"/>
  <c r="P60" i="1" s="1"/>
  <c r="Q60" i="1" s="1"/>
  <c r="N59" i="1"/>
  <c r="O59" i="1" s="1"/>
  <c r="P59" i="1" s="1"/>
  <c r="Q59" i="1" s="1"/>
  <c r="N58" i="1"/>
  <c r="O58" i="1" s="1"/>
  <c r="P58" i="1" s="1"/>
  <c r="Q58" i="1" s="1"/>
  <c r="N57" i="1"/>
  <c r="O57" i="1" s="1"/>
  <c r="P57" i="1" s="1"/>
  <c r="N56" i="1"/>
  <c r="O56" i="1" s="1"/>
  <c r="P56" i="1" s="1"/>
  <c r="N55" i="1"/>
  <c r="O55" i="1" s="1"/>
  <c r="P55" i="1" s="1"/>
  <c r="N54" i="1"/>
  <c r="O54" i="1" s="1"/>
  <c r="P54" i="1" s="1"/>
  <c r="Q54" i="1" s="1"/>
  <c r="N53" i="1"/>
  <c r="O53" i="1" s="1"/>
  <c r="P53" i="1" s="1"/>
  <c r="Q53" i="1" s="1"/>
  <c r="N52" i="1"/>
  <c r="O52" i="1" s="1"/>
  <c r="P52" i="1" s="1"/>
  <c r="Q52" i="1" s="1"/>
  <c r="N51" i="1"/>
  <c r="O51" i="1" s="1"/>
  <c r="P51" i="1" s="1"/>
  <c r="N50" i="1"/>
  <c r="O50" i="1" s="1"/>
  <c r="P50" i="1" s="1"/>
  <c r="N49" i="1"/>
  <c r="O49" i="1" s="1"/>
  <c r="P49" i="1" s="1"/>
  <c r="N48" i="1"/>
  <c r="O48" i="1" s="1"/>
  <c r="P48" i="1" s="1"/>
  <c r="N47" i="1"/>
  <c r="O47" i="1" s="1"/>
  <c r="P47" i="1" s="1"/>
  <c r="N46" i="1"/>
  <c r="O46" i="1" s="1"/>
  <c r="P46" i="1" s="1"/>
  <c r="N45" i="1"/>
  <c r="O45" i="1" s="1"/>
  <c r="P45" i="1" s="1"/>
  <c r="Q45" i="1" s="1"/>
  <c r="N44" i="1"/>
  <c r="O44" i="1" s="1"/>
  <c r="P44" i="1" s="1"/>
  <c r="N43" i="1"/>
  <c r="O43" i="1" s="1"/>
  <c r="P43" i="1" s="1"/>
  <c r="Q43" i="1" s="1"/>
  <c r="N42" i="1"/>
  <c r="O42" i="1" s="1"/>
  <c r="P42" i="1" s="1"/>
  <c r="Q42" i="1" s="1"/>
  <c r="N41" i="1"/>
  <c r="O41" i="1" s="1"/>
  <c r="P41" i="1" s="1"/>
  <c r="N40" i="1"/>
  <c r="O40" i="1" s="1"/>
  <c r="P40" i="1" s="1"/>
  <c r="N39" i="1"/>
  <c r="O39" i="1" s="1"/>
  <c r="P39" i="1" s="1"/>
  <c r="N38" i="1"/>
  <c r="O38" i="1" s="1"/>
  <c r="P38" i="1" s="1"/>
  <c r="N37" i="1"/>
  <c r="O37" i="1" s="1"/>
  <c r="P37" i="1" s="1"/>
  <c r="N36" i="1"/>
  <c r="O36" i="1" s="1"/>
  <c r="P36" i="1" s="1"/>
  <c r="Q36" i="1" s="1"/>
  <c r="N35" i="1"/>
  <c r="O35" i="1" s="1"/>
  <c r="P35" i="1" s="1"/>
  <c r="Q35" i="1" s="1"/>
  <c r="N34" i="1"/>
  <c r="O34" i="1" s="1"/>
  <c r="P34" i="1" s="1"/>
  <c r="Q34" i="1" s="1"/>
  <c r="N33" i="1"/>
  <c r="O33" i="1" s="1"/>
  <c r="P33" i="1" s="1"/>
  <c r="N32" i="1"/>
  <c r="O32" i="1" s="1"/>
  <c r="P32" i="1" s="1"/>
  <c r="N31" i="1"/>
  <c r="O31" i="1" s="1"/>
  <c r="P31" i="1" s="1"/>
  <c r="N30" i="1"/>
  <c r="O30" i="1" s="1"/>
  <c r="P30" i="1" s="1"/>
  <c r="N29" i="1"/>
  <c r="O29" i="1" s="1"/>
  <c r="P29" i="1" s="1"/>
  <c r="N28" i="1"/>
  <c r="O28" i="1" s="1"/>
  <c r="P28" i="1" s="1"/>
  <c r="Q28" i="1" s="1"/>
  <c r="N27" i="1"/>
  <c r="O27" i="1" s="1"/>
  <c r="P27" i="1" s="1"/>
  <c r="N26" i="1"/>
  <c r="O26" i="1" s="1"/>
  <c r="P26" i="1" s="1"/>
  <c r="N25" i="1"/>
  <c r="O25" i="1" s="1"/>
  <c r="P25" i="1" s="1"/>
  <c r="N24" i="1"/>
  <c r="O24" i="1" s="1"/>
  <c r="P24" i="1" s="1"/>
  <c r="Q24" i="1" s="1"/>
  <c r="N23" i="1"/>
  <c r="O23" i="1" s="1"/>
  <c r="P23" i="1" s="1"/>
  <c r="Q23" i="1" s="1"/>
  <c r="N22" i="1"/>
  <c r="O22" i="1" s="1"/>
  <c r="P22" i="1" s="1"/>
  <c r="Q22" i="1" s="1"/>
  <c r="N21" i="1"/>
  <c r="O21" i="1" s="1"/>
  <c r="P21" i="1" s="1"/>
  <c r="Q21" i="1" s="1"/>
  <c r="N20" i="1"/>
  <c r="O20" i="1" s="1"/>
  <c r="P20" i="1" s="1"/>
  <c r="I11" i="1"/>
  <c r="I15" i="1"/>
  <c r="G15" i="1"/>
  <c r="Z69" i="2" l="1"/>
  <c r="Z22" i="2"/>
  <c r="AA22" i="2" s="1"/>
  <c r="AB22" i="2" s="1"/>
  <c r="AC22" i="2" s="1"/>
  <c r="AG22" i="2"/>
  <c r="AH22" i="2" s="1"/>
  <c r="AI22" i="2" s="1"/>
  <c r="Y163" i="2"/>
  <c r="Z163" i="2" s="1"/>
  <c r="AA163" i="2" s="1"/>
  <c r="AF163" i="2"/>
  <c r="AF161" i="2"/>
  <c r="Y161" i="2"/>
  <c r="Z161" i="2" s="1"/>
  <c r="AA161" i="2" s="1"/>
  <c r="AF164" i="2"/>
  <c r="Y164" i="2"/>
  <c r="Z164" i="2" s="1"/>
  <c r="AA164" i="2" s="1"/>
  <c r="AF162" i="2"/>
  <c r="Y162" i="2"/>
  <c r="Z162" i="2" s="1"/>
  <c r="AA162" i="2" s="1"/>
  <c r="Q80" i="1"/>
  <c r="Q64" i="1"/>
  <c r="Q88" i="1"/>
  <c r="Q27" i="1"/>
  <c r="Q37" i="1"/>
  <c r="Q55" i="1"/>
  <c r="Q72" i="1"/>
  <c r="Q20" i="1"/>
  <c r="Q83" i="1"/>
  <c r="Q57" i="1"/>
  <c r="Q51" i="1"/>
  <c r="Q44" i="1"/>
  <c r="Q76" i="1"/>
  <c r="Q70" i="1"/>
  <c r="Q26" i="1"/>
  <c r="Q46" i="1"/>
  <c r="Q31" i="1"/>
  <c r="Q38" i="1"/>
  <c r="Q47" i="1"/>
  <c r="Q56" i="1"/>
  <c r="Q65" i="1"/>
  <c r="Q73" i="1"/>
  <c r="Q81" i="1"/>
  <c r="Q89" i="1"/>
  <c r="Q40" i="1"/>
  <c r="Q25" i="1"/>
  <c r="Q39" i="1"/>
  <c r="Q48" i="1"/>
  <c r="Q50" i="1"/>
  <c r="Q32" i="1"/>
  <c r="Q41" i="1"/>
  <c r="Q49" i="1"/>
  <c r="Q33" i="1"/>
  <c r="Q30" i="1"/>
  <c r="J15" i="1"/>
  <c r="K15" i="1" s="1"/>
  <c r="L15" i="1" s="1"/>
  <c r="M15" i="1" s="1"/>
  <c r="N15" i="1" s="1"/>
  <c r="O15" i="1" s="1"/>
  <c r="P15" i="1" s="1"/>
  <c r="Q29" i="1"/>
  <c r="AB164" i="2" l="1"/>
  <c r="AC164" i="2" s="1"/>
  <c r="AD164" i="2" s="1"/>
  <c r="AE164" i="2" s="1"/>
  <c r="AB163" i="2"/>
  <c r="AC163" i="2" s="1"/>
  <c r="AD163" i="2" s="1"/>
  <c r="AE163" i="2" s="1"/>
  <c r="AB161" i="2"/>
  <c r="AC161" i="2" s="1"/>
  <c r="AD161" i="2" s="1"/>
  <c r="AE161" i="2" s="1"/>
  <c r="AB162" i="2"/>
  <c r="AC162" i="2" s="1"/>
  <c r="AD162" i="2" s="1"/>
  <c r="AE162" i="2" s="1"/>
  <c r="AA69" i="2"/>
  <c r="AB69" i="2" s="1"/>
  <c r="AD22" i="2"/>
  <c r="AE22" i="2" s="1"/>
  <c r="AF22" i="2" s="1"/>
  <c r="AG162" i="2"/>
  <c r="AH162" i="2" s="1"/>
  <c r="AI162" i="2"/>
  <c r="AI164" i="2"/>
  <c r="AG164" i="2"/>
  <c r="AH164" i="2" s="1"/>
  <c r="AI161" i="2"/>
  <c r="AG161" i="2"/>
  <c r="AH161" i="2" s="1"/>
  <c r="AI163" i="2"/>
  <c r="AG163" i="2"/>
  <c r="AH163" i="2" s="1"/>
  <c r="M165" i="2"/>
  <c r="P165" i="2" s="1"/>
  <c r="S165" i="2" s="1"/>
  <c r="T165" i="2" s="1"/>
  <c r="U165" i="2" s="1"/>
  <c r="V165" i="2" s="1"/>
  <c r="W165" i="2" s="1"/>
  <c r="M168" i="2"/>
  <c r="P168" i="2" s="1"/>
  <c r="S168" i="2" s="1"/>
  <c r="T168" i="2" s="1"/>
  <c r="U168" i="2" s="1"/>
  <c r="V168" i="2" s="1"/>
  <c r="W168" i="2" s="1"/>
  <c r="M176" i="2"/>
  <c r="P176" i="2" s="1"/>
  <c r="S176" i="2" s="1"/>
  <c r="T176" i="2" s="1"/>
  <c r="U176" i="2" s="1"/>
  <c r="V176" i="2" s="1"/>
  <c r="W176" i="2" s="1"/>
  <c r="M184" i="2"/>
  <c r="P184" i="2" s="1"/>
  <c r="S184" i="2" s="1"/>
  <c r="T184" i="2" s="1"/>
  <c r="U184" i="2" s="1"/>
  <c r="V184" i="2" s="1"/>
  <c r="W184" i="2" s="1"/>
  <c r="M192" i="2"/>
  <c r="P192" i="2" s="1"/>
  <c r="S192" i="2" s="1"/>
  <c r="T192" i="2" s="1"/>
  <c r="U192" i="2" s="1"/>
  <c r="V192" i="2" s="1"/>
  <c r="W192" i="2" s="1"/>
  <c r="M200" i="2"/>
  <c r="P200" i="2" s="1"/>
  <c r="S200" i="2" s="1"/>
  <c r="T200" i="2" s="1"/>
  <c r="U200" i="2" s="1"/>
  <c r="V200" i="2" s="1"/>
  <c r="W200" i="2" s="1"/>
  <c r="X200" i="2" s="1"/>
  <c r="M208" i="2"/>
  <c r="P208" i="2" s="1"/>
  <c r="S208" i="2" s="1"/>
  <c r="T208" i="2" s="1"/>
  <c r="U208" i="2" s="1"/>
  <c r="V208" i="2" s="1"/>
  <c r="W208" i="2" s="1"/>
  <c r="M216" i="2"/>
  <c r="P216" i="2" s="1"/>
  <c r="S216" i="2" s="1"/>
  <c r="T216" i="2" s="1"/>
  <c r="U216" i="2" s="1"/>
  <c r="V216" i="2" s="1"/>
  <c r="W216" i="2" s="1"/>
  <c r="M224" i="2"/>
  <c r="P224" i="2" s="1"/>
  <c r="S224" i="2" s="1"/>
  <c r="T224" i="2" s="1"/>
  <c r="U224" i="2" s="1"/>
  <c r="V224" i="2" s="1"/>
  <c r="W224" i="2" s="1"/>
  <c r="X224" i="2" s="1"/>
  <c r="M169" i="2"/>
  <c r="P169" i="2" s="1"/>
  <c r="S169" i="2" s="1"/>
  <c r="T169" i="2" s="1"/>
  <c r="U169" i="2" s="1"/>
  <c r="V169" i="2" s="1"/>
  <c r="W169" i="2" s="1"/>
  <c r="M185" i="2"/>
  <c r="P185" i="2" s="1"/>
  <c r="S185" i="2" s="1"/>
  <c r="T185" i="2" s="1"/>
  <c r="U185" i="2" s="1"/>
  <c r="V185" i="2" s="1"/>
  <c r="W185" i="2" s="1"/>
  <c r="M193" i="2"/>
  <c r="P193" i="2" s="1"/>
  <c r="S193" i="2" s="1"/>
  <c r="T193" i="2" s="1"/>
  <c r="U193" i="2" s="1"/>
  <c r="V193" i="2" s="1"/>
  <c r="W193" i="2" s="1"/>
  <c r="M201" i="2"/>
  <c r="P201" i="2" s="1"/>
  <c r="S201" i="2" s="1"/>
  <c r="T201" i="2" s="1"/>
  <c r="U201" i="2" s="1"/>
  <c r="V201" i="2" s="1"/>
  <c r="W201" i="2" s="1"/>
  <c r="M209" i="2"/>
  <c r="P209" i="2" s="1"/>
  <c r="S209" i="2" s="1"/>
  <c r="T209" i="2" s="1"/>
  <c r="U209" i="2" s="1"/>
  <c r="V209" i="2" s="1"/>
  <c r="W209" i="2" s="1"/>
  <c r="X209" i="2" s="1"/>
  <c r="M225" i="2"/>
  <c r="P225" i="2" s="1"/>
  <c r="S225" i="2" s="1"/>
  <c r="T225" i="2" s="1"/>
  <c r="U225" i="2" s="1"/>
  <c r="V225" i="2" s="1"/>
  <c r="W225" i="2" s="1"/>
  <c r="M233" i="2"/>
  <c r="P233" i="2" s="1"/>
  <c r="S233" i="2" s="1"/>
  <c r="T233" i="2" s="1"/>
  <c r="U233" i="2" s="1"/>
  <c r="V233" i="2" s="1"/>
  <c r="W233" i="2" s="1"/>
  <c r="M177" i="2"/>
  <c r="P177" i="2" s="1"/>
  <c r="S177" i="2" s="1"/>
  <c r="T177" i="2" s="1"/>
  <c r="U177" i="2" s="1"/>
  <c r="V177" i="2" s="1"/>
  <c r="W177" i="2" s="1"/>
  <c r="M217" i="2"/>
  <c r="P217" i="2" s="1"/>
  <c r="S217" i="2" s="1"/>
  <c r="T217" i="2" s="1"/>
  <c r="U217" i="2" s="1"/>
  <c r="V217" i="2" s="1"/>
  <c r="W217" i="2" s="1"/>
  <c r="M170" i="2"/>
  <c r="P170" i="2" s="1"/>
  <c r="S170" i="2" s="1"/>
  <c r="T170" i="2" s="1"/>
  <c r="U170" i="2" s="1"/>
  <c r="V170" i="2" s="1"/>
  <c r="W170" i="2" s="1"/>
  <c r="M178" i="2"/>
  <c r="P178" i="2" s="1"/>
  <c r="S178" i="2" s="1"/>
  <c r="T178" i="2" s="1"/>
  <c r="U178" i="2" s="1"/>
  <c r="V178" i="2" s="1"/>
  <c r="W178" i="2" s="1"/>
  <c r="M186" i="2"/>
  <c r="P186" i="2" s="1"/>
  <c r="S186" i="2" s="1"/>
  <c r="T186" i="2" s="1"/>
  <c r="U186" i="2" s="1"/>
  <c r="V186" i="2" s="1"/>
  <c r="W186" i="2" s="1"/>
  <c r="M194" i="2"/>
  <c r="P194" i="2" s="1"/>
  <c r="S194" i="2" s="1"/>
  <c r="T194" i="2" s="1"/>
  <c r="U194" i="2" s="1"/>
  <c r="V194" i="2" s="1"/>
  <c r="W194" i="2" s="1"/>
  <c r="M202" i="2"/>
  <c r="P202" i="2" s="1"/>
  <c r="S202" i="2" s="1"/>
  <c r="T202" i="2" s="1"/>
  <c r="U202" i="2" s="1"/>
  <c r="V202" i="2" s="1"/>
  <c r="W202" i="2" s="1"/>
  <c r="M210" i="2"/>
  <c r="P210" i="2" s="1"/>
  <c r="S210" i="2" s="1"/>
  <c r="T210" i="2" s="1"/>
  <c r="U210" i="2" s="1"/>
  <c r="V210" i="2" s="1"/>
  <c r="W210" i="2" s="1"/>
  <c r="M218" i="2"/>
  <c r="P218" i="2" s="1"/>
  <c r="S218" i="2" s="1"/>
  <c r="T218" i="2" s="1"/>
  <c r="U218" i="2" s="1"/>
  <c r="V218" i="2" s="1"/>
  <c r="W218" i="2" s="1"/>
  <c r="M226" i="2"/>
  <c r="P226" i="2" s="1"/>
  <c r="S226" i="2" s="1"/>
  <c r="T226" i="2" s="1"/>
  <c r="U226" i="2" s="1"/>
  <c r="V226" i="2" s="1"/>
  <c r="W226" i="2" s="1"/>
  <c r="M234" i="2"/>
  <c r="P234" i="2" s="1"/>
  <c r="S234" i="2" s="1"/>
  <c r="T234" i="2" s="1"/>
  <c r="U234" i="2" s="1"/>
  <c r="V234" i="2" s="1"/>
  <c r="W234" i="2" s="1"/>
  <c r="M173" i="2"/>
  <c r="P173" i="2" s="1"/>
  <c r="S173" i="2" s="1"/>
  <c r="T173" i="2" s="1"/>
  <c r="U173" i="2" s="1"/>
  <c r="V173" i="2" s="1"/>
  <c r="W173" i="2" s="1"/>
  <c r="M181" i="2"/>
  <c r="P181" i="2" s="1"/>
  <c r="S181" i="2" s="1"/>
  <c r="T181" i="2" s="1"/>
  <c r="U181" i="2" s="1"/>
  <c r="V181" i="2" s="1"/>
  <c r="W181" i="2" s="1"/>
  <c r="M189" i="2"/>
  <c r="P189" i="2" s="1"/>
  <c r="S189" i="2" s="1"/>
  <c r="T189" i="2" s="1"/>
  <c r="U189" i="2" s="1"/>
  <c r="V189" i="2" s="1"/>
  <c r="W189" i="2" s="1"/>
  <c r="M197" i="2"/>
  <c r="P197" i="2" s="1"/>
  <c r="S197" i="2" s="1"/>
  <c r="T197" i="2" s="1"/>
  <c r="U197" i="2" s="1"/>
  <c r="V197" i="2" s="1"/>
  <c r="W197" i="2" s="1"/>
  <c r="M205" i="2"/>
  <c r="P205" i="2" s="1"/>
  <c r="S205" i="2" s="1"/>
  <c r="T205" i="2" s="1"/>
  <c r="U205" i="2" s="1"/>
  <c r="V205" i="2" s="1"/>
  <c r="W205" i="2" s="1"/>
  <c r="M213" i="2"/>
  <c r="P213" i="2" s="1"/>
  <c r="S213" i="2" s="1"/>
  <c r="T213" i="2" s="1"/>
  <c r="U213" i="2" s="1"/>
  <c r="V213" i="2" s="1"/>
  <c r="W213" i="2" s="1"/>
  <c r="X213" i="2" s="1"/>
  <c r="M221" i="2"/>
  <c r="P221" i="2" s="1"/>
  <c r="S221" i="2" s="1"/>
  <c r="T221" i="2" s="1"/>
  <c r="U221" i="2" s="1"/>
  <c r="V221" i="2" s="1"/>
  <c r="W221" i="2" s="1"/>
  <c r="M229" i="2"/>
  <c r="P229" i="2" s="1"/>
  <c r="S229" i="2" s="1"/>
  <c r="T229" i="2" s="1"/>
  <c r="U229" i="2" s="1"/>
  <c r="V229" i="2" s="1"/>
  <c r="W229" i="2" s="1"/>
  <c r="M166" i="2"/>
  <c r="P166" i="2" s="1"/>
  <c r="S166" i="2" s="1"/>
  <c r="T166" i="2" s="1"/>
  <c r="U166" i="2" s="1"/>
  <c r="V166" i="2" s="1"/>
  <c r="W166" i="2" s="1"/>
  <c r="M171" i="2"/>
  <c r="P171" i="2" s="1"/>
  <c r="S171" i="2" s="1"/>
  <c r="T171" i="2" s="1"/>
  <c r="U171" i="2" s="1"/>
  <c r="V171" i="2" s="1"/>
  <c r="W171" i="2" s="1"/>
  <c r="M179" i="2"/>
  <c r="P179" i="2" s="1"/>
  <c r="S179" i="2" s="1"/>
  <c r="T179" i="2" s="1"/>
  <c r="U179" i="2" s="1"/>
  <c r="V179" i="2" s="1"/>
  <c r="W179" i="2" s="1"/>
  <c r="M187" i="2"/>
  <c r="P187" i="2" s="1"/>
  <c r="S187" i="2" s="1"/>
  <c r="T187" i="2" s="1"/>
  <c r="U187" i="2" s="1"/>
  <c r="V187" i="2" s="1"/>
  <c r="W187" i="2" s="1"/>
  <c r="M195" i="2"/>
  <c r="P195" i="2" s="1"/>
  <c r="S195" i="2" s="1"/>
  <c r="T195" i="2" s="1"/>
  <c r="U195" i="2" s="1"/>
  <c r="V195" i="2" s="1"/>
  <c r="W195" i="2" s="1"/>
  <c r="M203" i="2"/>
  <c r="P203" i="2" s="1"/>
  <c r="S203" i="2" s="1"/>
  <c r="T203" i="2" s="1"/>
  <c r="U203" i="2" s="1"/>
  <c r="V203" i="2" s="1"/>
  <c r="W203" i="2" s="1"/>
  <c r="M211" i="2"/>
  <c r="P211" i="2" s="1"/>
  <c r="S211" i="2" s="1"/>
  <c r="T211" i="2" s="1"/>
  <c r="U211" i="2" s="1"/>
  <c r="V211" i="2" s="1"/>
  <c r="W211" i="2" s="1"/>
  <c r="M219" i="2"/>
  <c r="P219" i="2" s="1"/>
  <c r="S219" i="2" s="1"/>
  <c r="T219" i="2" s="1"/>
  <c r="U219" i="2" s="1"/>
  <c r="V219" i="2" s="1"/>
  <c r="W219" i="2" s="1"/>
  <c r="M227" i="2"/>
  <c r="P227" i="2" s="1"/>
  <c r="S227" i="2" s="1"/>
  <c r="T227" i="2" s="1"/>
  <c r="U227" i="2" s="1"/>
  <c r="V227" i="2" s="1"/>
  <c r="W227" i="2" s="1"/>
  <c r="M174" i="2"/>
  <c r="P174" i="2" s="1"/>
  <c r="S174" i="2" s="1"/>
  <c r="T174" i="2" s="1"/>
  <c r="U174" i="2" s="1"/>
  <c r="V174" i="2" s="1"/>
  <c r="W174" i="2" s="1"/>
  <c r="M182" i="2"/>
  <c r="P182" i="2" s="1"/>
  <c r="S182" i="2" s="1"/>
  <c r="T182" i="2" s="1"/>
  <c r="U182" i="2" s="1"/>
  <c r="V182" i="2" s="1"/>
  <c r="W182" i="2" s="1"/>
  <c r="X182" i="2" s="1"/>
  <c r="M190" i="2"/>
  <c r="P190" i="2" s="1"/>
  <c r="S190" i="2" s="1"/>
  <c r="T190" i="2" s="1"/>
  <c r="U190" i="2" s="1"/>
  <c r="V190" i="2" s="1"/>
  <c r="W190" i="2" s="1"/>
  <c r="M198" i="2"/>
  <c r="P198" i="2" s="1"/>
  <c r="S198" i="2" s="1"/>
  <c r="T198" i="2" s="1"/>
  <c r="U198" i="2" s="1"/>
  <c r="V198" i="2" s="1"/>
  <c r="W198" i="2" s="1"/>
  <c r="M206" i="2"/>
  <c r="P206" i="2" s="1"/>
  <c r="S206" i="2" s="1"/>
  <c r="T206" i="2" s="1"/>
  <c r="U206" i="2" s="1"/>
  <c r="V206" i="2" s="1"/>
  <c r="W206" i="2" s="1"/>
  <c r="X206" i="2" s="1"/>
  <c r="M214" i="2"/>
  <c r="P214" i="2" s="1"/>
  <c r="S214" i="2" s="1"/>
  <c r="T214" i="2" s="1"/>
  <c r="U214" i="2" s="1"/>
  <c r="V214" i="2" s="1"/>
  <c r="W214" i="2" s="1"/>
  <c r="M222" i="2"/>
  <c r="P222" i="2" s="1"/>
  <c r="S222" i="2" s="1"/>
  <c r="T222" i="2" s="1"/>
  <c r="U222" i="2" s="1"/>
  <c r="V222" i="2" s="1"/>
  <c r="W222" i="2" s="1"/>
  <c r="M230" i="2"/>
  <c r="P230" i="2" s="1"/>
  <c r="S230" i="2" s="1"/>
  <c r="T230" i="2" s="1"/>
  <c r="U230" i="2" s="1"/>
  <c r="V230" i="2" s="1"/>
  <c r="W230" i="2" s="1"/>
  <c r="M172" i="2"/>
  <c r="P172" i="2" s="1"/>
  <c r="S172" i="2" s="1"/>
  <c r="T172" i="2" s="1"/>
  <c r="U172" i="2" s="1"/>
  <c r="V172" i="2" s="1"/>
  <c r="W172" i="2" s="1"/>
  <c r="M180" i="2"/>
  <c r="P180" i="2" s="1"/>
  <c r="S180" i="2" s="1"/>
  <c r="T180" i="2" s="1"/>
  <c r="U180" i="2" s="1"/>
  <c r="V180" i="2" s="1"/>
  <c r="W180" i="2" s="1"/>
  <c r="X180" i="2" s="1"/>
  <c r="M188" i="2"/>
  <c r="P188" i="2" s="1"/>
  <c r="S188" i="2" s="1"/>
  <c r="T188" i="2" s="1"/>
  <c r="U188" i="2" s="1"/>
  <c r="V188" i="2" s="1"/>
  <c r="W188" i="2" s="1"/>
  <c r="M196" i="2"/>
  <c r="P196" i="2" s="1"/>
  <c r="S196" i="2" s="1"/>
  <c r="T196" i="2" s="1"/>
  <c r="U196" i="2" s="1"/>
  <c r="V196" i="2" s="1"/>
  <c r="W196" i="2" s="1"/>
  <c r="M204" i="2"/>
  <c r="P204" i="2" s="1"/>
  <c r="S204" i="2" s="1"/>
  <c r="T204" i="2" s="1"/>
  <c r="U204" i="2" s="1"/>
  <c r="V204" i="2" s="1"/>
  <c r="W204" i="2" s="1"/>
  <c r="X204" i="2" s="1"/>
  <c r="M212" i="2"/>
  <c r="P212" i="2" s="1"/>
  <c r="S212" i="2" s="1"/>
  <c r="T212" i="2" s="1"/>
  <c r="U212" i="2" s="1"/>
  <c r="V212" i="2" s="1"/>
  <c r="W212" i="2" s="1"/>
  <c r="M220" i="2"/>
  <c r="P220" i="2" s="1"/>
  <c r="S220" i="2" s="1"/>
  <c r="T220" i="2" s="1"/>
  <c r="U220" i="2" s="1"/>
  <c r="V220" i="2" s="1"/>
  <c r="W220" i="2" s="1"/>
  <c r="M228" i="2"/>
  <c r="P228" i="2" s="1"/>
  <c r="S228" i="2" s="1"/>
  <c r="T228" i="2" s="1"/>
  <c r="U228" i="2" s="1"/>
  <c r="V228" i="2" s="1"/>
  <c r="W228" i="2" s="1"/>
  <c r="M167" i="2"/>
  <c r="P167" i="2" s="1"/>
  <c r="S167" i="2" s="1"/>
  <c r="T167" i="2" s="1"/>
  <c r="U167" i="2" s="1"/>
  <c r="V167" i="2" s="1"/>
  <c r="W167" i="2" s="1"/>
  <c r="M175" i="2"/>
  <c r="P175" i="2" s="1"/>
  <c r="S175" i="2" s="1"/>
  <c r="T175" i="2" s="1"/>
  <c r="U175" i="2" s="1"/>
  <c r="V175" i="2" s="1"/>
  <c r="W175" i="2" s="1"/>
  <c r="X175" i="2" s="1"/>
  <c r="M183" i="2"/>
  <c r="P183" i="2" s="1"/>
  <c r="S183" i="2" s="1"/>
  <c r="T183" i="2" s="1"/>
  <c r="U183" i="2" s="1"/>
  <c r="V183" i="2" s="1"/>
  <c r="W183" i="2" s="1"/>
  <c r="M191" i="2"/>
  <c r="P191" i="2" s="1"/>
  <c r="S191" i="2" s="1"/>
  <c r="T191" i="2" s="1"/>
  <c r="U191" i="2" s="1"/>
  <c r="V191" i="2" s="1"/>
  <c r="W191" i="2" s="1"/>
  <c r="M199" i="2"/>
  <c r="P199" i="2" s="1"/>
  <c r="S199" i="2" s="1"/>
  <c r="T199" i="2" s="1"/>
  <c r="U199" i="2" s="1"/>
  <c r="V199" i="2" s="1"/>
  <c r="W199" i="2" s="1"/>
  <c r="X199" i="2" s="1"/>
  <c r="M207" i="2"/>
  <c r="P207" i="2" s="1"/>
  <c r="S207" i="2" s="1"/>
  <c r="T207" i="2" s="1"/>
  <c r="U207" i="2" s="1"/>
  <c r="V207" i="2" s="1"/>
  <c r="W207" i="2" s="1"/>
  <c r="M215" i="2"/>
  <c r="P215" i="2" s="1"/>
  <c r="S215" i="2" s="1"/>
  <c r="T215" i="2" s="1"/>
  <c r="U215" i="2" s="1"/>
  <c r="V215" i="2" s="1"/>
  <c r="W215" i="2" s="1"/>
  <c r="M223" i="2"/>
  <c r="P223" i="2" s="1"/>
  <c r="S223" i="2" s="1"/>
  <c r="T223" i="2" s="1"/>
  <c r="U223" i="2" s="1"/>
  <c r="V223" i="2" s="1"/>
  <c r="W223" i="2" s="1"/>
  <c r="M231" i="2"/>
  <c r="P231" i="2" s="1"/>
  <c r="S231" i="2" s="1"/>
  <c r="T231" i="2" s="1"/>
  <c r="U231" i="2" s="1"/>
  <c r="V231" i="2" s="1"/>
  <c r="W231" i="2" s="1"/>
  <c r="M232" i="2"/>
  <c r="P232" i="2" s="1"/>
  <c r="S232" i="2" s="1"/>
  <c r="T232" i="2" s="1"/>
  <c r="U232" i="2" s="1"/>
  <c r="V232" i="2" s="1"/>
  <c r="W232" i="2" s="1"/>
  <c r="X231" i="2" l="1"/>
  <c r="X230" i="2"/>
  <c r="X167" i="2"/>
  <c r="X205" i="2"/>
  <c r="X207" i="2"/>
  <c r="X188" i="2"/>
  <c r="X226" i="2"/>
  <c r="X183" i="2"/>
  <c r="X174" i="2"/>
  <c r="X222" i="2"/>
  <c r="X215" i="2"/>
  <c r="X219" i="2"/>
  <c r="X184" i="2"/>
  <c r="X166" i="2"/>
  <c r="X229" i="2"/>
  <c r="X168" i="2"/>
  <c r="Y175" i="2"/>
  <c r="Z175" i="2" s="1"/>
  <c r="AA175" i="2" s="1"/>
  <c r="AF175" i="2"/>
  <c r="X212" i="2"/>
  <c r="Y182" i="2"/>
  <c r="Z182" i="2" s="1"/>
  <c r="AA182" i="2" s="1"/>
  <c r="AF182" i="2"/>
  <c r="X203" i="2"/>
  <c r="X173" i="2"/>
  <c r="X210" i="2"/>
  <c r="X217" i="2"/>
  <c r="X201" i="2"/>
  <c r="Y180" i="2"/>
  <c r="Z180" i="2" s="1"/>
  <c r="AA180" i="2" s="1"/>
  <c r="AF180" i="2"/>
  <c r="X214" i="2"/>
  <c r="X195" i="2"/>
  <c r="X202" i="2"/>
  <c r="Y224" i="2"/>
  <c r="Z224" i="2" s="1"/>
  <c r="AA224" i="2" s="1"/>
  <c r="AF224" i="2"/>
  <c r="X232" i="2"/>
  <c r="X172" i="2"/>
  <c r="X187" i="2"/>
  <c r="X177" i="2"/>
  <c r="X193" i="2"/>
  <c r="Y204" i="2"/>
  <c r="Z204" i="2"/>
  <c r="AA204" i="2" s="1"/>
  <c r="AF204" i="2"/>
  <c r="Y206" i="2"/>
  <c r="Z206" i="2" s="1"/>
  <c r="AA206" i="2" s="1"/>
  <c r="AF206" i="2"/>
  <c r="X227" i="2"/>
  <c r="X221" i="2"/>
  <c r="X234" i="2"/>
  <c r="X233" i="2"/>
  <c r="X176" i="2"/>
  <c r="X196" i="2"/>
  <c r="X185" i="2"/>
  <c r="X208" i="2"/>
  <c r="X194" i="2"/>
  <c r="X216" i="2"/>
  <c r="X191" i="2"/>
  <c r="X228" i="2"/>
  <c r="X197" i="2"/>
  <c r="X186" i="2"/>
  <c r="X223" i="2"/>
  <c r="X198" i="2"/>
  <c r="X179" i="2"/>
  <c r="X178" i="2"/>
  <c r="X225" i="2"/>
  <c r="Y199" i="2"/>
  <c r="Z199" i="2" s="1"/>
  <c r="AA199" i="2" s="1"/>
  <c r="AF199" i="2"/>
  <c r="X220" i="2"/>
  <c r="X190" i="2"/>
  <c r="X171" i="2"/>
  <c r="X189" i="2"/>
  <c r="X170" i="2"/>
  <c r="X169" i="2"/>
  <c r="Y200" i="2"/>
  <c r="Z200" i="2" s="1"/>
  <c r="AA200" i="2" s="1"/>
  <c r="AF200" i="2"/>
  <c r="X211" i="2"/>
  <c r="Y213" i="2"/>
  <c r="Z213" i="2" s="1"/>
  <c r="AA213" i="2" s="1"/>
  <c r="AF213" i="2"/>
  <c r="X181" i="2"/>
  <c r="X218" i="2"/>
  <c r="Y209" i="2"/>
  <c r="Z209" i="2" s="1"/>
  <c r="AA209" i="2" s="1"/>
  <c r="AF209" i="2"/>
  <c r="X192" i="2"/>
  <c r="X165" i="2"/>
  <c r="AB199" i="2" l="1"/>
  <c r="AC199" i="2" s="1"/>
  <c r="AD199" i="2" s="1"/>
  <c r="AE199" i="2" s="1"/>
  <c r="AB206" i="2"/>
  <c r="AC206" i="2" s="1"/>
  <c r="AD206" i="2" s="1"/>
  <c r="AE206" i="2" s="1"/>
  <c r="AB200" i="2"/>
  <c r="AC200" i="2" s="1"/>
  <c r="AD200" i="2" s="1"/>
  <c r="AE200" i="2" s="1"/>
  <c r="AB182" i="2"/>
  <c r="AC182" i="2" s="1"/>
  <c r="AD182" i="2" s="1"/>
  <c r="AE182" i="2" s="1"/>
  <c r="AB180" i="2"/>
  <c r="AC180" i="2" s="1"/>
  <c r="AD180" i="2" s="1"/>
  <c r="AE180" i="2" s="1"/>
  <c r="AB204" i="2"/>
  <c r="AC204" i="2" s="1"/>
  <c r="AD204" i="2" s="1"/>
  <c r="AE204" i="2" s="1"/>
  <c r="AB224" i="2"/>
  <c r="AC224" i="2" s="1"/>
  <c r="AD224" i="2" s="1"/>
  <c r="AE224" i="2" s="1"/>
  <c r="AB209" i="2"/>
  <c r="AC209" i="2" s="1"/>
  <c r="AD209" i="2" s="1"/>
  <c r="AE209" i="2" s="1"/>
  <c r="AB213" i="2"/>
  <c r="AC213" i="2" s="1"/>
  <c r="AD213" i="2" s="1"/>
  <c r="AE213" i="2" s="1"/>
  <c r="AB175" i="2"/>
  <c r="AC175" i="2" s="1"/>
  <c r="AD175" i="2" s="1"/>
  <c r="AE175" i="2" s="1"/>
  <c r="Y205" i="2"/>
  <c r="Z205" i="2" s="1"/>
  <c r="AA205" i="2" s="1"/>
  <c r="AF205" i="2"/>
  <c r="Y178" i="2"/>
  <c r="Z178" i="2" s="1"/>
  <c r="AA178" i="2" s="1"/>
  <c r="AF178" i="2"/>
  <c r="Y221" i="2"/>
  <c r="Z221" i="2" s="1"/>
  <c r="AA221" i="2" s="1"/>
  <c r="AF221" i="2"/>
  <c r="Y195" i="2"/>
  <c r="Z195" i="2" s="1"/>
  <c r="AA195" i="2" s="1"/>
  <c r="AF195" i="2"/>
  <c r="Y192" i="2"/>
  <c r="Z192" i="2" s="1"/>
  <c r="AA192" i="2" s="1"/>
  <c r="AF192" i="2"/>
  <c r="AI213" i="2"/>
  <c r="AG213" i="2"/>
  <c r="AH213" i="2" s="1"/>
  <c r="Y193" i="2"/>
  <c r="Z193" i="2" s="1"/>
  <c r="AA193" i="2" s="1"/>
  <c r="AF193" i="2"/>
  <c r="Y232" i="2"/>
  <c r="Z232" i="2" s="1"/>
  <c r="AA232" i="2" s="1"/>
  <c r="AF232" i="2"/>
  <c r="Y217" i="2"/>
  <c r="Z217" i="2" s="1"/>
  <c r="AA217" i="2" s="1"/>
  <c r="AF217" i="2"/>
  <c r="AI182" i="2"/>
  <c r="AG182" i="2"/>
  <c r="AH182" i="2" s="1"/>
  <c r="Y229" i="2"/>
  <c r="Z229" i="2" s="1"/>
  <c r="AA229" i="2" s="1"/>
  <c r="AF229" i="2"/>
  <c r="Y215" i="2"/>
  <c r="Z215" i="2" s="1"/>
  <c r="AA215" i="2" s="1"/>
  <c r="AF215" i="2"/>
  <c r="Y226" i="2"/>
  <c r="Z226" i="2" s="1"/>
  <c r="AA226" i="2" s="1"/>
  <c r="AF226" i="2"/>
  <c r="Y167" i="2"/>
  <c r="Z167" i="2" s="1"/>
  <c r="AA167" i="2" s="1"/>
  <c r="AF167" i="2"/>
  <c r="Y181" i="2"/>
  <c r="Z181" i="2" s="1"/>
  <c r="AA181" i="2" s="1"/>
  <c r="AF181" i="2"/>
  <c r="Y201" i="2"/>
  <c r="Z201" i="2" s="1"/>
  <c r="AA201" i="2" s="1"/>
  <c r="AF201" i="2"/>
  <c r="Y168" i="2"/>
  <c r="Z168" i="2" s="1"/>
  <c r="AA168" i="2" s="1"/>
  <c r="AF168" i="2"/>
  <c r="Y216" i="2"/>
  <c r="Z216" i="2" s="1"/>
  <c r="AA216" i="2" s="1"/>
  <c r="AF216" i="2"/>
  <c r="Y170" i="2"/>
  <c r="Z170" i="2" s="1"/>
  <c r="AA170" i="2" s="1"/>
  <c r="AF170" i="2"/>
  <c r="Y220" i="2"/>
  <c r="Z220" i="2" s="1"/>
  <c r="AA220" i="2" s="1"/>
  <c r="AF220" i="2"/>
  <c r="Y179" i="2"/>
  <c r="Z179" i="2" s="1"/>
  <c r="AA179" i="2" s="1"/>
  <c r="AF179" i="2"/>
  <c r="Y197" i="2"/>
  <c r="Z197" i="2" s="1"/>
  <c r="AA197" i="2" s="1"/>
  <c r="AF197" i="2"/>
  <c r="Y194" i="2"/>
  <c r="Z194" i="2" s="1"/>
  <c r="AA194" i="2" s="1"/>
  <c r="AF194" i="2"/>
  <c r="Y176" i="2"/>
  <c r="Z176" i="2" s="1"/>
  <c r="AA176" i="2" s="1"/>
  <c r="AF176" i="2"/>
  <c r="Y227" i="2"/>
  <c r="Z227" i="2" s="1"/>
  <c r="AA227" i="2" s="1"/>
  <c r="AF227" i="2"/>
  <c r="Y214" i="2"/>
  <c r="Z214" i="2" s="1"/>
  <c r="AA214" i="2" s="1"/>
  <c r="AF214" i="2"/>
  <c r="Y203" i="2"/>
  <c r="Z203" i="2" s="1"/>
  <c r="AA203" i="2" s="1"/>
  <c r="AF203" i="2"/>
  <c r="Y186" i="2"/>
  <c r="Z186" i="2" s="1"/>
  <c r="AA186" i="2" s="1"/>
  <c r="AF186" i="2"/>
  <c r="Y166" i="2"/>
  <c r="Z166" i="2" s="1"/>
  <c r="AA166" i="2" s="1"/>
  <c r="AF166" i="2"/>
  <c r="Y189" i="2"/>
  <c r="Z189" i="2" s="1"/>
  <c r="AA189" i="2" s="1"/>
  <c r="AF189" i="2"/>
  <c r="AI199" i="2"/>
  <c r="AG199" i="2"/>
  <c r="AH199" i="2" s="1"/>
  <c r="Y198" i="2"/>
  <c r="Z198" i="2" s="1"/>
  <c r="AA198" i="2" s="1"/>
  <c r="AF198" i="2"/>
  <c r="Y228" i="2"/>
  <c r="Z228" i="2" s="1"/>
  <c r="AA228" i="2" s="1"/>
  <c r="AF228" i="2"/>
  <c r="Y208" i="2"/>
  <c r="Z208" i="2" s="1"/>
  <c r="AA208" i="2" s="1"/>
  <c r="AF208" i="2"/>
  <c r="Y233" i="2"/>
  <c r="Z233" i="2" s="1"/>
  <c r="AA233" i="2" s="1"/>
  <c r="AF233" i="2"/>
  <c r="AI206" i="2"/>
  <c r="AG206" i="2"/>
  <c r="AH206" i="2" s="1"/>
  <c r="AI180" i="2"/>
  <c r="AG180" i="2"/>
  <c r="AH180" i="2" s="1"/>
  <c r="Y165" i="2"/>
  <c r="Z165" i="2" s="1"/>
  <c r="AA165" i="2" s="1"/>
  <c r="AF165" i="2"/>
  <c r="Y172" i="2"/>
  <c r="Z172" i="2" s="1"/>
  <c r="AA172" i="2" s="1"/>
  <c r="AF172" i="2"/>
  <c r="Y219" i="2"/>
  <c r="Z219" i="2" s="1"/>
  <c r="AA219" i="2" s="1"/>
  <c r="AF219" i="2"/>
  <c r="Y190" i="2"/>
  <c r="Z190" i="2" s="1"/>
  <c r="AA190" i="2" s="1"/>
  <c r="AF190" i="2"/>
  <c r="Y196" i="2"/>
  <c r="Z196" i="2" s="1"/>
  <c r="AA196" i="2" s="1"/>
  <c r="AF196" i="2"/>
  <c r="Y211" i="2"/>
  <c r="Z211" i="2" s="1"/>
  <c r="AA211" i="2" s="1"/>
  <c r="AF211" i="2"/>
  <c r="AI224" i="2"/>
  <c r="AG224" i="2"/>
  <c r="AH224" i="2" s="1"/>
  <c r="Y210" i="2"/>
  <c r="Z210" i="2" s="1"/>
  <c r="AA210" i="2" s="1"/>
  <c r="AF210" i="2"/>
  <c r="Y222" i="2"/>
  <c r="Z222" i="2" s="1"/>
  <c r="AA222" i="2" s="1"/>
  <c r="AF222" i="2"/>
  <c r="Y230" i="2"/>
  <c r="Z230" i="2" s="1"/>
  <c r="AA230" i="2" s="1"/>
  <c r="AF230" i="2"/>
  <c r="AI200" i="2"/>
  <c r="AG200" i="2"/>
  <c r="AH200" i="2" s="1"/>
  <c r="Y187" i="2"/>
  <c r="Z187" i="2" s="1"/>
  <c r="AA187" i="2" s="1"/>
  <c r="AF187" i="2"/>
  <c r="Y173" i="2"/>
  <c r="Z173" i="2" s="1"/>
  <c r="AA173" i="2" s="1"/>
  <c r="AF173" i="2"/>
  <c r="AI175" i="2"/>
  <c r="AG175" i="2"/>
  <c r="AH175" i="2" s="1"/>
  <c r="Y184" i="2"/>
  <c r="Z184" i="2" s="1"/>
  <c r="AA184" i="2" s="1"/>
  <c r="AF184" i="2"/>
  <c r="Y174" i="2"/>
  <c r="Z174" i="2" s="1"/>
  <c r="AA174" i="2" s="1"/>
  <c r="AF174" i="2"/>
  <c r="Y207" i="2"/>
  <c r="Z207" i="2" s="1"/>
  <c r="AA207" i="2" s="1"/>
  <c r="AF207" i="2"/>
  <c r="Y231" i="2"/>
  <c r="Z231" i="2" s="1"/>
  <c r="AA231" i="2" s="1"/>
  <c r="AF231" i="2"/>
  <c r="Y183" i="2"/>
  <c r="Z183" i="2" s="1"/>
  <c r="AA183" i="2" s="1"/>
  <c r="AF183" i="2"/>
  <c r="Y169" i="2"/>
  <c r="Z169" i="2" s="1"/>
  <c r="AA169" i="2" s="1"/>
  <c r="AF169" i="2"/>
  <c r="AI209" i="2"/>
  <c r="AG209" i="2"/>
  <c r="AH209" i="2" s="1"/>
  <c r="Y177" i="2"/>
  <c r="Z177" i="2" s="1"/>
  <c r="AA177" i="2" s="1"/>
  <c r="AF177" i="2"/>
  <c r="Y212" i="2"/>
  <c r="Z212" i="2" s="1"/>
  <c r="AA212" i="2" s="1"/>
  <c r="AF212" i="2"/>
  <c r="Y188" i="2"/>
  <c r="Z188" i="2" s="1"/>
  <c r="AA188" i="2" s="1"/>
  <c r="AF188" i="2"/>
  <c r="Y218" i="2"/>
  <c r="Z218" i="2" s="1"/>
  <c r="AA218" i="2" s="1"/>
  <c r="AF218" i="2"/>
  <c r="Y171" i="2"/>
  <c r="Z171" i="2" s="1"/>
  <c r="AA171" i="2" s="1"/>
  <c r="AF171" i="2"/>
  <c r="Y225" i="2"/>
  <c r="Z225" i="2" s="1"/>
  <c r="AA225" i="2" s="1"/>
  <c r="AF225" i="2"/>
  <c r="Y223" i="2"/>
  <c r="Z223" i="2" s="1"/>
  <c r="AA223" i="2" s="1"/>
  <c r="AF223" i="2"/>
  <c r="Y191" i="2"/>
  <c r="Z191" i="2" s="1"/>
  <c r="AA191" i="2" s="1"/>
  <c r="AF191" i="2"/>
  <c r="Y185" i="2"/>
  <c r="Z185" i="2" s="1"/>
  <c r="AA185" i="2" s="1"/>
  <c r="AF185" i="2"/>
  <c r="Y234" i="2"/>
  <c r="Z234" i="2" s="1"/>
  <c r="AA234" i="2" s="1"/>
  <c r="AF234" i="2"/>
  <c r="AI204" i="2"/>
  <c r="AG204" i="2"/>
  <c r="AH204" i="2" s="1"/>
  <c r="Y202" i="2"/>
  <c r="Z202" i="2" s="1"/>
  <c r="AA202" i="2" s="1"/>
  <c r="AF202" i="2"/>
  <c r="AB166" i="2" l="1"/>
  <c r="AC166" i="2" s="1"/>
  <c r="AD166" i="2" s="1"/>
  <c r="AE166" i="2" s="1"/>
  <c r="AB197" i="2"/>
  <c r="AC197" i="2" s="1"/>
  <c r="AD197" i="2" s="1"/>
  <c r="AE197" i="2" s="1"/>
  <c r="AB226" i="2"/>
  <c r="AC226" i="2" s="1"/>
  <c r="AD226" i="2" s="1"/>
  <c r="AE226" i="2" s="1"/>
  <c r="AB186" i="2"/>
  <c r="AC186" i="2" s="1"/>
  <c r="AD186" i="2" s="1"/>
  <c r="AE186" i="2" s="1"/>
  <c r="AB223" i="2"/>
  <c r="AC223" i="2" s="1"/>
  <c r="AD223" i="2" s="1"/>
  <c r="AE223" i="2" s="1"/>
  <c r="AB221" i="2"/>
  <c r="AC221" i="2" s="1"/>
  <c r="AD221" i="2" s="1"/>
  <c r="AE221" i="2" s="1"/>
  <c r="AB173" i="2"/>
  <c r="AC173" i="2" s="1"/>
  <c r="AD173" i="2" s="1"/>
  <c r="AE173" i="2" s="1"/>
  <c r="AB216" i="2"/>
  <c r="AC216" i="2" s="1"/>
  <c r="AD216" i="2" s="1"/>
  <c r="AE216" i="2" s="1"/>
  <c r="AB222" i="2"/>
  <c r="AC222" i="2" s="1"/>
  <c r="AD222" i="2" s="1"/>
  <c r="AE222" i="2" s="1"/>
  <c r="AB212" i="2"/>
  <c r="AC212" i="2" s="1"/>
  <c r="AD212" i="2" s="1"/>
  <c r="AE212" i="2" s="1"/>
  <c r="AB210" i="2"/>
  <c r="AC210" i="2" s="1"/>
  <c r="AD210" i="2" s="1"/>
  <c r="AE210" i="2" s="1"/>
  <c r="AB233" i="2"/>
  <c r="AC233" i="2" s="1"/>
  <c r="AD233" i="2" s="1"/>
  <c r="AE233" i="2" s="1"/>
  <c r="AB229" i="2"/>
  <c r="AC229" i="2" s="1"/>
  <c r="AD229" i="2" s="1"/>
  <c r="AE229" i="2" s="1"/>
  <c r="AB214" i="2"/>
  <c r="AC214" i="2" s="1"/>
  <c r="AD214" i="2" s="1"/>
  <c r="AE214" i="2" s="1"/>
  <c r="AB227" i="2"/>
  <c r="AC227" i="2" s="1"/>
  <c r="AD227" i="2" s="1"/>
  <c r="AE227" i="2" s="1"/>
  <c r="AB171" i="2"/>
  <c r="AC171" i="2" s="1"/>
  <c r="AD171" i="2" s="1"/>
  <c r="AE171" i="2" s="1"/>
  <c r="AB168" i="2"/>
  <c r="AC168" i="2" s="1"/>
  <c r="AD168" i="2" s="1"/>
  <c r="AE168" i="2" s="1"/>
  <c r="AB219" i="2"/>
  <c r="AC219" i="2" s="1"/>
  <c r="AD219" i="2" s="1"/>
  <c r="AE219" i="2" s="1"/>
  <c r="AB198" i="2"/>
  <c r="AC198" i="2" s="1"/>
  <c r="AD198" i="2" s="1"/>
  <c r="AE198" i="2" s="1"/>
  <c r="AB176" i="2"/>
  <c r="AC176" i="2" s="1"/>
  <c r="AD176" i="2" s="1"/>
  <c r="AE176" i="2" s="1"/>
  <c r="AB167" i="2"/>
  <c r="AC167" i="2" s="1"/>
  <c r="AD167" i="2" s="1"/>
  <c r="AE167" i="2" s="1"/>
  <c r="AB185" i="2"/>
  <c r="AC185" i="2" s="1"/>
  <c r="AD185" i="2" s="1"/>
  <c r="AE185" i="2" s="1"/>
  <c r="AB177" i="2"/>
  <c r="AC177" i="2" s="1"/>
  <c r="AD177" i="2" s="1"/>
  <c r="AE177" i="2" s="1"/>
  <c r="AB220" i="2"/>
  <c r="AC220" i="2" s="1"/>
  <c r="AD220" i="2" s="1"/>
  <c r="AE220" i="2" s="1"/>
  <c r="AB195" i="2"/>
  <c r="AC195" i="2" s="1"/>
  <c r="AD195" i="2" s="1"/>
  <c r="AE195" i="2" s="1"/>
  <c r="AB170" i="2"/>
  <c r="AC170" i="2" s="1"/>
  <c r="AD170" i="2" s="1"/>
  <c r="AE170" i="2" s="1"/>
  <c r="AB208" i="2"/>
  <c r="AC208" i="2" s="1"/>
  <c r="AD208" i="2" s="1"/>
  <c r="AE208" i="2" s="1"/>
  <c r="AB187" i="2"/>
  <c r="AC187" i="2" s="1"/>
  <c r="AD187" i="2" s="1"/>
  <c r="AE187" i="2" s="1"/>
  <c r="AB202" i="2"/>
  <c r="AC202" i="2" s="1"/>
  <c r="AD202" i="2" s="1"/>
  <c r="AE202" i="2" s="1"/>
  <c r="AB201" i="2"/>
  <c r="AC201" i="2" s="1"/>
  <c r="AD201" i="2" s="1"/>
  <c r="AE201" i="2" s="1"/>
  <c r="AB232" i="2"/>
  <c r="AC232" i="2" s="1"/>
  <c r="AD232" i="2" s="1"/>
  <c r="AE232" i="2" s="1"/>
  <c r="AB189" i="2"/>
  <c r="AC189" i="2" s="1"/>
  <c r="AD189" i="2" s="1"/>
  <c r="AE189" i="2" s="1"/>
  <c r="AB174" i="2"/>
  <c r="AC174" i="2" s="1"/>
  <c r="AD174" i="2" s="1"/>
  <c r="AE174" i="2" s="1"/>
  <c r="AB179" i="2"/>
  <c r="AC179" i="2" s="1"/>
  <c r="AD179" i="2" s="1"/>
  <c r="AE179" i="2" s="1"/>
  <c r="AB192" i="2"/>
  <c r="AC192" i="2" s="1"/>
  <c r="AD192" i="2" s="1"/>
  <c r="AE192" i="2" s="1"/>
  <c r="AB191" i="2"/>
  <c r="AC191" i="2" s="1"/>
  <c r="AD191" i="2" s="1"/>
  <c r="AE191" i="2" s="1"/>
  <c r="AB215" i="2"/>
  <c r="AC215" i="2" s="1"/>
  <c r="AD215" i="2" s="1"/>
  <c r="AE215" i="2" s="1"/>
  <c r="AB203" i="2"/>
  <c r="AC203" i="2" s="1"/>
  <c r="AD203" i="2" s="1"/>
  <c r="AE203" i="2" s="1"/>
  <c r="AB169" i="2"/>
  <c r="AC169" i="2" s="1"/>
  <c r="AD169" i="2" s="1"/>
  <c r="AE169" i="2" s="1"/>
  <c r="AB190" i="2"/>
  <c r="AC190" i="2" s="1"/>
  <c r="AD190" i="2" s="1"/>
  <c r="AE190" i="2" s="1"/>
  <c r="AB183" i="2"/>
  <c r="AC183" i="2" s="1"/>
  <c r="AD183" i="2" s="1"/>
  <c r="AE183" i="2" s="1"/>
  <c r="AB217" i="2"/>
  <c r="AC217" i="2" s="1"/>
  <c r="AD217" i="2" s="1"/>
  <c r="AE217" i="2" s="1"/>
  <c r="AB231" i="2"/>
  <c r="AC231" i="2" s="1"/>
  <c r="AD231" i="2" s="1"/>
  <c r="AE231" i="2" s="1"/>
  <c r="AB230" i="2"/>
  <c r="AC230" i="2" s="1"/>
  <c r="AD230" i="2" s="1"/>
  <c r="AE230" i="2" s="1"/>
  <c r="AB172" i="2"/>
  <c r="AC172" i="2" s="1"/>
  <c r="AD172" i="2" s="1"/>
  <c r="AE172" i="2" s="1"/>
  <c r="AB194" i="2"/>
  <c r="AC194" i="2" s="1"/>
  <c r="AD194" i="2" s="1"/>
  <c r="AE194" i="2" s="1"/>
  <c r="AB165" i="2"/>
  <c r="AC165" i="2" s="1"/>
  <c r="AD165" i="2" s="1"/>
  <c r="AE165" i="2" s="1"/>
  <c r="AB234" i="2"/>
  <c r="AC234" i="2" s="1"/>
  <c r="AD234" i="2" s="1"/>
  <c r="AE234" i="2" s="1"/>
  <c r="AB184" i="2"/>
  <c r="AC184" i="2" s="1"/>
  <c r="AD184" i="2" s="1"/>
  <c r="AE184" i="2" s="1"/>
  <c r="AB211" i="2"/>
  <c r="AC211" i="2" s="1"/>
  <c r="AD211" i="2" s="1"/>
  <c r="AE211" i="2" s="1"/>
  <c r="AB196" i="2"/>
  <c r="AC196" i="2" s="1"/>
  <c r="AD196" i="2" s="1"/>
  <c r="AE196" i="2" s="1"/>
  <c r="AB225" i="2"/>
  <c r="AC225" i="2" s="1"/>
  <c r="AD225" i="2" s="1"/>
  <c r="AE225" i="2" s="1"/>
  <c r="AB178" i="2"/>
  <c r="AC178" i="2" s="1"/>
  <c r="AD178" i="2" s="1"/>
  <c r="AE178" i="2" s="1"/>
  <c r="AB228" i="2"/>
  <c r="AC228" i="2" s="1"/>
  <c r="AD228" i="2" s="1"/>
  <c r="AE228" i="2" s="1"/>
  <c r="AB205" i="2"/>
  <c r="AC205" i="2" s="1"/>
  <c r="AD205" i="2" s="1"/>
  <c r="AE205" i="2" s="1"/>
  <c r="AB218" i="2"/>
  <c r="AC218" i="2" s="1"/>
  <c r="AD218" i="2" s="1"/>
  <c r="AE218" i="2" s="1"/>
  <c r="AB188" i="2"/>
  <c r="AC188" i="2" s="1"/>
  <c r="AD188" i="2" s="1"/>
  <c r="AE188" i="2" s="1"/>
  <c r="AB207" i="2"/>
  <c r="AC207" i="2" s="1"/>
  <c r="AD207" i="2" s="1"/>
  <c r="AE207" i="2" s="1"/>
  <c r="AB181" i="2"/>
  <c r="AC181" i="2" s="1"/>
  <c r="AD181" i="2" s="1"/>
  <c r="AE181" i="2" s="1"/>
  <c r="AB193" i="2"/>
  <c r="AC193" i="2" s="1"/>
  <c r="AD193" i="2" s="1"/>
  <c r="AE193" i="2" s="1"/>
  <c r="AI212" i="2"/>
  <c r="AG212" i="2"/>
  <c r="AH212" i="2" s="1"/>
  <c r="AI202" i="2"/>
  <c r="AG202" i="2"/>
  <c r="AH202" i="2" s="1"/>
  <c r="AI191" i="2"/>
  <c r="AG191" i="2"/>
  <c r="AH191" i="2" s="1"/>
  <c r="AI174" i="2"/>
  <c r="AG174" i="2"/>
  <c r="AH174" i="2" s="1"/>
  <c r="AI219" i="2"/>
  <c r="AG219" i="2"/>
  <c r="AH219" i="2" s="1"/>
  <c r="AI208" i="2"/>
  <c r="AG208" i="2"/>
  <c r="AH208" i="2" s="1"/>
  <c r="AI186" i="2"/>
  <c r="AG186" i="2"/>
  <c r="AH186" i="2" s="1"/>
  <c r="AI176" i="2"/>
  <c r="AG176" i="2"/>
  <c r="AH176" i="2" s="1"/>
  <c r="AI229" i="2"/>
  <c r="AG229" i="2"/>
  <c r="AH229" i="2" s="1"/>
  <c r="AI195" i="2"/>
  <c r="AG195" i="2"/>
  <c r="AH195" i="2" s="1"/>
  <c r="AI173" i="2"/>
  <c r="AG173" i="2"/>
  <c r="AH173" i="2" s="1"/>
  <c r="AI230" i="2"/>
  <c r="AG230" i="2"/>
  <c r="AH230" i="2" s="1"/>
  <c r="AI211" i="2"/>
  <c r="AG211" i="2"/>
  <c r="AH211" i="2" s="1"/>
  <c r="AI220" i="2"/>
  <c r="AG220" i="2"/>
  <c r="AH220" i="2" s="1"/>
  <c r="AI167" i="2"/>
  <c r="AG167" i="2"/>
  <c r="AH167" i="2" s="1"/>
  <c r="AI193" i="2"/>
  <c r="AG193" i="2"/>
  <c r="AH193" i="2" s="1"/>
  <c r="AI223" i="2"/>
  <c r="AG223" i="2"/>
  <c r="AH223" i="2" s="1"/>
  <c r="AI218" i="2"/>
  <c r="AG218" i="2"/>
  <c r="AH218" i="2" s="1"/>
  <c r="AI177" i="2"/>
  <c r="AG177" i="2"/>
  <c r="AH177" i="2" s="1"/>
  <c r="AI183" i="2"/>
  <c r="AG183" i="2"/>
  <c r="AH183" i="2" s="1"/>
  <c r="AI172" i="2"/>
  <c r="AG172" i="2"/>
  <c r="AH172" i="2" s="1"/>
  <c r="AI189" i="2"/>
  <c r="AG189" i="2"/>
  <c r="AH189" i="2" s="1"/>
  <c r="AI203" i="2"/>
  <c r="AG203" i="2"/>
  <c r="AH203" i="2" s="1"/>
  <c r="AI168" i="2"/>
  <c r="AG168" i="2"/>
  <c r="AH168" i="2" s="1"/>
  <c r="AI221" i="2"/>
  <c r="AG221" i="2"/>
  <c r="AH221" i="2" s="1"/>
  <c r="AI222" i="2"/>
  <c r="AG222" i="2"/>
  <c r="AH222" i="2" s="1"/>
  <c r="AI228" i="2"/>
  <c r="AG228" i="2"/>
  <c r="AH228" i="2" s="1"/>
  <c r="AI234" i="2"/>
  <c r="AG234" i="2"/>
  <c r="AH234" i="2" s="1"/>
  <c r="AI225" i="2"/>
  <c r="AG225" i="2"/>
  <c r="AH225" i="2" s="1"/>
  <c r="AI188" i="2"/>
  <c r="AG188" i="2"/>
  <c r="AH188" i="2" s="1"/>
  <c r="AI231" i="2"/>
  <c r="AG231" i="2"/>
  <c r="AH231" i="2" s="1"/>
  <c r="AI184" i="2"/>
  <c r="AG184" i="2"/>
  <c r="AH184" i="2" s="1"/>
  <c r="AI166" i="2"/>
  <c r="AG166" i="2"/>
  <c r="AH166" i="2" s="1"/>
  <c r="AI214" i="2"/>
  <c r="AG214" i="2"/>
  <c r="AH214" i="2" s="1"/>
  <c r="AI170" i="2"/>
  <c r="AG170" i="2"/>
  <c r="AH170" i="2" s="1"/>
  <c r="AI226" i="2"/>
  <c r="AG226" i="2"/>
  <c r="AH226" i="2" s="1"/>
  <c r="AI217" i="2"/>
  <c r="AG217" i="2"/>
  <c r="AH217" i="2" s="1"/>
  <c r="AI178" i="2"/>
  <c r="AG178" i="2"/>
  <c r="AH178" i="2" s="1"/>
  <c r="AI196" i="2"/>
  <c r="AG196" i="2"/>
  <c r="AH196" i="2" s="1"/>
  <c r="AI194" i="2"/>
  <c r="AG194" i="2"/>
  <c r="AH194" i="2" s="1"/>
  <c r="AI187" i="2"/>
  <c r="AG187" i="2"/>
  <c r="AH187" i="2" s="1"/>
  <c r="AI210" i="2"/>
  <c r="AG210" i="2"/>
  <c r="AH210" i="2" s="1"/>
  <c r="AI197" i="2"/>
  <c r="AG197" i="2"/>
  <c r="AH197" i="2" s="1"/>
  <c r="AI201" i="2"/>
  <c r="AG201" i="2"/>
  <c r="AH201" i="2" s="1"/>
  <c r="AI192" i="2"/>
  <c r="AG192" i="2"/>
  <c r="AH192" i="2" s="1"/>
  <c r="AI185" i="2"/>
  <c r="AG185" i="2"/>
  <c r="AH185" i="2" s="1"/>
  <c r="AI171" i="2"/>
  <c r="AG171" i="2"/>
  <c r="AH171" i="2" s="1"/>
  <c r="AI169" i="2"/>
  <c r="AG169" i="2"/>
  <c r="AH169" i="2" s="1"/>
  <c r="AI207" i="2"/>
  <c r="AG207" i="2"/>
  <c r="AH207" i="2" s="1"/>
  <c r="AI190" i="2"/>
  <c r="AG190" i="2"/>
  <c r="AH190" i="2" s="1"/>
  <c r="AI165" i="2"/>
  <c r="AG165" i="2"/>
  <c r="AH165" i="2" s="1"/>
  <c r="AI233" i="2"/>
  <c r="AG233" i="2"/>
  <c r="AH233" i="2" s="1"/>
  <c r="AI198" i="2"/>
  <c r="AG198" i="2"/>
  <c r="AH198" i="2" s="1"/>
  <c r="AI227" i="2"/>
  <c r="AG227" i="2"/>
  <c r="AH227" i="2" s="1"/>
  <c r="AI215" i="2"/>
  <c r="AG215" i="2"/>
  <c r="AH215" i="2" s="1"/>
  <c r="AI232" i="2"/>
  <c r="AG232" i="2"/>
  <c r="AH232" i="2" s="1"/>
  <c r="AI205" i="2"/>
  <c r="AG205" i="2"/>
  <c r="AH205" i="2" s="1"/>
  <c r="AI179" i="2"/>
  <c r="AG179" i="2"/>
  <c r="AH179" i="2" s="1"/>
  <c r="AI216" i="2"/>
  <c r="AG216" i="2"/>
  <c r="AH216" i="2" s="1"/>
  <c r="AI181" i="2"/>
  <c r="AG181" i="2"/>
  <c r="AH181" i="2" s="1"/>
</calcChain>
</file>

<file path=xl/sharedStrings.xml><?xml version="1.0" encoding="utf-8"?>
<sst xmlns="http://schemas.openxmlformats.org/spreadsheetml/2006/main" count="1434" uniqueCount="283">
  <si>
    <t>gutter flows and deposition and scour</t>
  </si>
  <si>
    <t>solve for d</t>
  </si>
  <si>
    <t>Q</t>
  </si>
  <si>
    <t>n</t>
  </si>
  <si>
    <t>Sx</t>
  </si>
  <si>
    <t>QnSx</t>
  </si>
  <si>
    <t>So</t>
  </si>
  <si>
    <t>0.376sqrtSo</t>
  </si>
  <si>
    <t>ratio</t>
  </si>
  <si>
    <t>ratio exp 0.375</t>
  </si>
  <si>
    <t>3/8 =</t>
  </si>
  <si>
    <t>d, meters</t>
  </si>
  <si>
    <t>m3/sec</t>
  </si>
  <si>
    <t>fraction</t>
  </si>
  <si>
    <t>Manning</t>
  </si>
  <si>
    <t>d, cm</t>
  </si>
  <si>
    <t>d, in</t>
  </si>
  <si>
    <r>
      <t xml:space="preserve">    (lb/ft</t>
    </r>
    <r>
      <rPr>
        <vertAlign val="superscript"/>
        <sz val="11"/>
        <color theme="1"/>
        <rFont val="Calibri"/>
        <family val="2"/>
        <scheme val="minor"/>
      </rPr>
      <t>2</t>
    </r>
    <r>
      <rPr>
        <sz val="11"/>
        <color theme="1"/>
        <rFont val="Calibri"/>
        <family val="2"/>
        <scheme val="minor"/>
      </rPr>
      <t>)</t>
    </r>
  </si>
  <si>
    <t>where:</t>
  </si>
  <si>
    <r>
      <t>γ = specific weight of water (62.4 lbs/ft</t>
    </r>
    <r>
      <rPr>
        <vertAlign val="superscript"/>
        <sz val="11"/>
        <color theme="1"/>
        <rFont val="Calibri"/>
        <family val="2"/>
        <scheme val="minor"/>
      </rPr>
      <t>3</t>
    </r>
    <r>
      <rPr>
        <sz val="11"/>
        <color theme="1"/>
        <rFont val="Calibri"/>
        <family val="2"/>
        <scheme val="minor"/>
      </rPr>
      <t>)</t>
    </r>
  </si>
  <si>
    <t>R = hydraulic radius (ft)</t>
  </si>
  <si>
    <t>S = hydraulic slope (ft/ft)</t>
  </si>
  <si>
    <t>d, ft</t>
  </si>
  <si>
    <t>shear stress</t>
  </si>
  <si>
    <t>lb/ft2</t>
  </si>
  <si>
    <t>So, long</t>
  </si>
  <si>
    <t>Figure 4‑2: Initial motion and initial suspension shear stress as a function of particle size with specific gravity 2.5 – Cheng-Chiew Criterion</t>
  </si>
  <si>
    <t>shear stress: lb/ft2 to Pa</t>
  </si>
  <si>
    <t>Pa</t>
  </si>
  <si>
    <r>
      <t xml:space="preserve">1 </t>
    </r>
    <r>
      <rPr>
        <b/>
        <sz val="8"/>
        <color rgb="FF767676"/>
        <rFont val="Arial"/>
        <family val="2"/>
      </rPr>
      <t>lb</t>
    </r>
    <r>
      <rPr>
        <sz val="8"/>
        <color rgb="FF666666"/>
        <rFont val="Arial"/>
        <family val="2"/>
      </rPr>
      <t>/</t>
    </r>
    <r>
      <rPr>
        <b/>
        <sz val="8"/>
        <color rgb="FF767676"/>
        <rFont val="Arial"/>
        <family val="2"/>
      </rPr>
      <t>ft^2</t>
    </r>
    <r>
      <rPr>
        <sz val="8"/>
        <color rgb="FF666666"/>
        <rFont val="Arial"/>
        <family val="2"/>
      </rPr>
      <t xml:space="preserve"> is equal to 47.880258888889 pascal.</t>
    </r>
  </si>
  <si>
    <t>initial suspension</t>
  </si>
  <si>
    <t>um</t>
  </si>
  <si>
    <t>initial motion</t>
  </si>
  <si>
    <t>init sus</t>
  </si>
  <si>
    <t>init mot</t>
  </si>
  <si>
    <t>estimates:</t>
  </si>
  <si>
    <t>flow per inlet (cfs)</t>
  </si>
  <si>
    <t>flow per inlet (m3/sec)</t>
  </si>
  <si>
    <t>total area flow (cfs) from WinSLAMM</t>
  </si>
  <si>
    <t>*bedload if inbetween sizes</t>
  </si>
  <si>
    <t>suspension if smaller size*</t>
  </si>
  <si>
    <t>no motion if larger size*</t>
  </si>
  <si>
    <t>discrete particles during active flows (not dried)</t>
  </si>
  <si>
    <t>&lt;2000 um high-lighted (normal upper limit for WinSLAMM PSD)</t>
  </si>
  <si>
    <t>half depth for average conditions mid point between inlets ft</t>
  </si>
  <si>
    <t>top width of flow at half depth (ft)</t>
  </si>
  <si>
    <t>gutter flow cross section area (ft2)</t>
  </si>
  <si>
    <t>travel time half depth and half length (sec)</t>
  </si>
  <si>
    <t>gutter flow critical settling rate (ft/sec)</t>
  </si>
  <si>
    <t>gutter flow velocity at half flow (ft/sec)</t>
  </si>
  <si>
    <t>gutter flow critical settling rate (cm/sec)</t>
  </si>
  <si>
    <t>Manning's n</t>
  </si>
  <si>
    <t>est critical particle size (um), single bounce, 2.65 sp grav</t>
  </si>
  <si>
    <t>between 1 and 1E-4 cm/sec</t>
  </si>
  <si>
    <t>size um</t>
  </si>
  <si>
    <t>settling velocity cm/sec</t>
  </si>
  <si>
    <t>size cm</t>
  </si>
  <si>
    <t>therefore all laminar (Stokes) for gutter flow</t>
  </si>
  <si>
    <t>dried material scour</t>
  </si>
  <si>
    <t>lean clay</t>
  </si>
  <si>
    <t>clay</t>
  </si>
  <si>
    <t>heavy clay soil</t>
  </si>
  <si>
    <t>sandy clays</t>
  </si>
  <si>
    <t>Figure 5-6. Example of allowable shear stresses (tractive forces) for cohesive materials (COE 1994). Note: Lean clayey soils are hardpan soils where the soil grains become cemented together with bonding agents such as iron oxide or calcium carbonate, forming a hard, impervious mass.</t>
  </si>
  <si>
    <t>very compact (0.25 voids)</t>
  </si>
  <si>
    <t>cohesive compacted gutter material</t>
  </si>
  <si>
    <t>allowable shear stress lb/ft2 (great shear will scour)</t>
  </si>
  <si>
    <t>repeat column shear stress lb/ft2</t>
  </si>
  <si>
    <t>median particle size (um)</t>
  </si>
  <si>
    <t>initial suspension**</t>
  </si>
  <si>
    <t>silt</t>
  </si>
  <si>
    <t>sand</t>
  </si>
  <si>
    <t>50 to 2,000 um</t>
  </si>
  <si>
    <t>&lt;2 um</t>
  </si>
  <si>
    <t>2 to 50 um</t>
  </si>
  <si>
    <t>2) during interevent period, deposited clays  and fine silts (&lt;5 um) will become cohesive</t>
  </si>
  <si>
    <t>2a) the cohesive clay and fine silt will likely remain on the gutter as the shear stress is never sufficient to scour those particles</t>
  </si>
  <si>
    <t>*&lt;2000 um high-lighted (normal upper limit for WinSLAMM PSD)</t>
  </si>
  <si>
    <t>size (um)</t>
  </si>
  <si>
    <t>fraction larger</t>
  </si>
  <si>
    <t>hydraulic radius of partically full pipes</t>
  </si>
  <si>
    <t>https://www.ajdesigner.com/phphydraulicradius/hydraulic_radius_equation_pipe.php</t>
  </si>
  <si>
    <t>assume = depth of flow if shallow</t>
  </si>
  <si>
    <t>https://www.cedengineering.com/userfiles/Partially%20Full%20Pipe%20Flow%20Calculations.pdf</t>
  </si>
  <si>
    <t>depth/Diameter ratio determination using Camp's curve (varying n)</t>
  </si>
  <si>
    <t xml:space="preserve">Q/Qfull </t>
  </si>
  <si>
    <t>depth/Diameter</t>
  </si>
  <si>
    <t>ignoring q/qf &gt;1</t>
  </si>
  <si>
    <t>depth/Diameter ratio (ft/ft)</t>
  </si>
  <si>
    <t>hydraulic radius (ft)</t>
  </si>
  <si>
    <t>example calculations for shear stress and deposition/scour</t>
  </si>
  <si>
    <t>Qfull</t>
  </si>
  <si>
    <t>R</t>
  </si>
  <si>
    <t>S</t>
  </si>
  <si>
    <t>shear stress (lb/ft2)</t>
  </si>
  <si>
    <t>n = 0.013</t>
  </si>
  <si>
    <t>V/Vfull</t>
  </si>
  <si>
    <t>crude estimates:</t>
  </si>
  <si>
    <t>crude estimate:</t>
  </si>
  <si>
    <t>travel time (sec)</t>
  </si>
  <si>
    <t>settling velocity (ft/sec)</t>
  </si>
  <si>
    <t>settling velocity (cm/sec)</t>
  </si>
  <si>
    <t>http://uncivilengineer.net/2017/07/11/applying-mannings-equation-to-pipes/</t>
  </si>
  <si>
    <t>D (ft)</t>
  </si>
  <si>
    <t>DE8/3</t>
  </si>
  <si>
    <t>sqrtS</t>
  </si>
  <si>
    <t>Qfull (cfs)</t>
  </si>
  <si>
    <t>0.05 to 175 cfs</t>
  </si>
  <si>
    <t>therefore use 3 ft pipe but will surcharge for high flows at low slopes</t>
  </si>
  <si>
    <t>Q/Qfull (high-lighted surcharges)</t>
  </si>
  <si>
    <t>D = 3 ft</t>
  </si>
  <si>
    <t>R = -0.359d/Dcubed+0.065d/Dsquared+0.5463d/D+0.0082</t>
  </si>
  <si>
    <t>d/D = -0.14Q/Qfsquared+0.8504Q/Qfull+0.1746</t>
  </si>
  <si>
    <t>flow depth (ft)</t>
  </si>
  <si>
    <t>L = 300 ft</t>
  </si>
  <si>
    <t>v/vfull = -0.5273*Q/Qfullsquared+1.1072Q/Qfull+0.4383</t>
  </si>
  <si>
    <t>Vfull = Qfull/A</t>
  </si>
  <si>
    <t xml:space="preserve">area = </t>
  </si>
  <si>
    <t>ft2</t>
  </si>
  <si>
    <t>Vfull (ft/sec)</t>
  </si>
  <si>
    <t>V/Vfull (ft/sec)</t>
  </si>
  <si>
    <t>V (ft/sec)</t>
  </si>
  <si>
    <t>shear stress (Pa)</t>
  </si>
  <si>
    <t>deposition: est critical particle size (um), single bounce, 2.65 sp grav (larger settles, smaller remains suspended)**</t>
  </si>
  <si>
    <t>discrete particles during active flows (not dried) (um); suspension if smaller size* Cheng-Chiew Criterion</t>
  </si>
  <si>
    <t>lean clay (hardpan)</t>
  </si>
  <si>
    <t>unit tractive force (lb/ft2)</t>
  </si>
  <si>
    <t>loose (1.5 void ratio)</t>
  </si>
  <si>
    <t>fairly compact (0.85 void ratio)</t>
  </si>
  <si>
    <t>compact (0.45 void ratio)</t>
  </si>
  <si>
    <t xml:space="preserve"> very compact (0.25 void ratio)</t>
  </si>
  <si>
    <t>allowable shear stress lb/ft2 (greater shear will scour)</t>
  </si>
  <si>
    <t>sandy clays (sand &lt;50%)</t>
  </si>
  <si>
    <t>clays</t>
  </si>
  <si>
    <t>heavy clayey soils</t>
  </si>
  <si>
    <t>heavy clayey soils (5 um) require at least 0.31 lb/ft2 (compact) to 0.55 lb/ft2  (very compact) for scour</t>
  </si>
  <si>
    <t>clays (2 um) require at least 0.28 lb/ft2 (compact) to 0.51 lb/ft2  (very compact) for scour</t>
  </si>
  <si>
    <t>sandy clays (20 um) require at least 0.33 lb/ft2 (compact) to 0.63 lb/ft2  (very compact) for scour</t>
  </si>
  <si>
    <t>unit tractive force (lb/ft2) for compact (0.45 void ratio)</t>
  </si>
  <si>
    <t>unit tractive force (lb/ft2) for very compact (0.25 void ratio)</t>
  </si>
  <si>
    <t>Therefore, require at least 0.5 lb/ft2 for scour of even the smallest clay for very compact material and &gt;0.65 lb/ft2 to scour 20 um (upper limit for cohesive material)</t>
  </si>
  <si>
    <t>cohesive compacted gutter material scour potential (these sizes and smaller will remain in gutter if cohesive, very compact)*** (um) COE 1994****</t>
  </si>
  <si>
    <t>cohesive compacted gutter material scour potential (these sizes and smaller will remain in gutter if cohesive)*** (um) COE 1994****</t>
  </si>
  <si>
    <t>However, stormwater calcs for deposited gutter material are discrete, so  sandy clays not applicable; therefore only consider clays (2 um) and silts (5 um)</t>
  </si>
  <si>
    <t>larger of settled (AC) or initial suspended (AF) (um) (likely "always" suspension AF); larger settles and smaller remains suspended</t>
  </si>
  <si>
    <t>total curb lingth (ft)</t>
  </si>
  <si>
    <t>number of inlets</t>
  </si>
  <si>
    <t>length per inlet</t>
  </si>
  <si>
    <t>size range</t>
  </si>
  <si>
    <t>&lt;1</t>
  </si>
  <si>
    <t>1 to 2</t>
  </si>
  <si>
    <t>2 to 3</t>
  </si>
  <si>
    <t>3 to 4</t>
  </si>
  <si>
    <t>4 to 5</t>
  </si>
  <si>
    <t>5 to 6</t>
  </si>
  <si>
    <t>6 to 7</t>
  </si>
  <si>
    <t>7 to 8</t>
  </si>
  <si>
    <t>8 to 9</t>
  </si>
  <si>
    <t>9 to 10</t>
  </si>
  <si>
    <t>10 to 11</t>
  </si>
  <si>
    <t>11 to 12</t>
  </si>
  <si>
    <t>12 to 13</t>
  </si>
  <si>
    <t>13 to 14</t>
  </si>
  <si>
    <t>14 to 15</t>
  </si>
  <si>
    <t>15 to 20</t>
  </si>
  <si>
    <t>20 to 25</t>
  </si>
  <si>
    <t>25 to 30</t>
  </si>
  <si>
    <t>30 to 35</t>
  </si>
  <si>
    <t>35 to 40</t>
  </si>
  <si>
    <t>40 to 50</t>
  </si>
  <si>
    <t>50 to 60</t>
  </si>
  <si>
    <t>60 to 80</t>
  </si>
  <si>
    <t>80 to 100</t>
  </si>
  <si>
    <t>100 to 150</t>
  </si>
  <si>
    <t>150 to 200</t>
  </si>
  <si>
    <t>200 to 300</t>
  </si>
  <si>
    <t>300 to 500</t>
  </si>
  <si>
    <t>500 to 800</t>
  </si>
  <si>
    <t>800 to 1000</t>
  </si>
  <si>
    <t>1000 to 2000</t>
  </si>
  <si>
    <t>2000 to 5000</t>
  </si>
  <si>
    <t>5000 to 10000</t>
  </si>
  <si>
    <t>&gt;20000</t>
  </si>
  <si>
    <t>10000 to 20000</t>
  </si>
  <si>
    <t>fraction in size range</t>
  </si>
  <si>
    <t>sum:</t>
  </si>
  <si>
    <t>kg in size range</t>
  </si>
  <si>
    <t>settled</t>
  </si>
  <si>
    <t>suspended</t>
  </si>
  <si>
    <t>amount suspended (kg)</t>
  </si>
  <si>
    <t>amount settled (kg)</t>
  </si>
  <si>
    <t>amount settled from prior events (kg)</t>
  </si>
  <si>
    <t>scour from current event</t>
  </si>
  <si>
    <t>Event 1 Deposition:</t>
  </si>
  <si>
    <t>Event 2 Scour of Previously Deposited Material from Event 1:</t>
  </si>
  <si>
    <t>event 1</t>
  </si>
  <si>
    <t>event 2</t>
  </si>
  <si>
    <t xml:space="preserve">scour </t>
  </si>
  <si>
    <t>scour</t>
  </si>
  <si>
    <t>remain</t>
  </si>
  <si>
    <t>scour (kg)</t>
  </si>
  <si>
    <t>incremental SSC discharge from WinSLAMM (kg)</t>
  </si>
  <si>
    <t>n/a</t>
  </si>
  <si>
    <t>Event 2 Deposition:</t>
  </si>
  <si>
    <t>amount suspended current event (kg)</t>
  </si>
  <si>
    <t>resuspended from prior event (kg)</t>
  </si>
  <si>
    <t>total suspended (kg)</t>
  </si>
  <si>
    <t>amount settled current event (kg)</t>
  </si>
  <si>
    <t>remaining amount settled from prior event (kg)</t>
  </si>
  <si>
    <t>remaining sediment not scoured (kg)</t>
  </si>
  <si>
    <t>total sediment after this event (kg)</t>
  </si>
  <si>
    <t>total curb length (ft)</t>
  </si>
  <si>
    <t>lbs:</t>
  </si>
  <si>
    <t>lbs/curb-mi:</t>
  </si>
  <si>
    <t>1) Deposition occurs as shown in column AE</t>
  </si>
  <si>
    <t>1a) high shear stress keeps these particles suspended during steady or increasing flow rates (as indicated in column AH most will remain suspended, but very large can stay as sediment)</t>
  </si>
  <si>
    <t>1b) During decreasing flows with lower shear stress, particles deposited in column AE may become deposited</t>
  </si>
  <si>
    <t>2b) Therefore, very large particles (column AH) and any deposited/cohesive fines (column AJ) will always remain on the gutters</t>
  </si>
  <si>
    <t>3) However, these deposition and scour calculations are redundant with the street dirt accumumulation and washoff (and street cleaning). Therefore, these should not be added to the model (but pipe deposition and scour should be added)</t>
  </si>
  <si>
    <t>otherwise the flowing water shear stress will keep these all suspended (up to the sizes shown in column AH)</t>
  </si>
  <si>
    <t xml:space="preserve">** these "settled" particles (larger than the sizes shown in column AE) will only settle during periods of very low flow rates in the gutters </t>
  </si>
  <si>
    <t>**** Highlighted cells show cohesive retention (smaller then correspoiding size in column AE)</t>
  </si>
  <si>
    <t xml:space="preserve">*** These small particles will only settle during very low shear stresses, otherwise will remain suspended. If present as deposits, between events, the gutter material dries and the clays and fine silts become cohesive and not mobile (AJ). </t>
  </si>
  <si>
    <t>Cohesive clays and fine silts (&lt;5 um) will remian and not wash off during these rains). Shear stress predicts &lt;2 um, but observations indicates fine silts also. Most large particles (up to sizes shown in column AH) will be washed off gutters for most rains.</t>
  </si>
  <si>
    <t>Require at least 0.5 lb/ft2 for scour of even the smallest cohesive clay for very compact material. Therefore, if 5 um and smaller settle, they will remain as cohesive material unless very high shear stress.</t>
  </si>
  <si>
    <t>but this is already included in the street dirt accumulation?</t>
  </si>
  <si>
    <t>pipe flows, deposition, and scour</t>
  </si>
  <si>
    <t>shear stress:</t>
  </si>
  <si>
    <t>gutter flows, deposion, and scour</t>
  </si>
  <si>
    <t>Only and FYI; Don't use this as it is redundant to the current street dirt accumulation and washoff already in WinSLAMM</t>
  </si>
  <si>
    <t>3 ft diameter pipe and 300 ft length example</t>
  </si>
  <si>
    <t>event 1 deposition</t>
  </si>
  <si>
    <t>example fraction larger</t>
  </si>
  <si>
    <t>settle</t>
  </si>
  <si>
    <t>*high-lighted rows show d/D &gt;1 indicating surcharge conditions; show warning and use d/D = 1 for calcs</t>
  </si>
  <si>
    <t>d/D*</t>
  </si>
  <si>
    <t>cohesive compacted sediment material</t>
  </si>
  <si>
    <r>
      <t>Q</t>
    </r>
    <r>
      <rPr>
        <vertAlign val="subscript"/>
        <sz val="11"/>
        <color theme="1"/>
        <rFont val="Calibri"/>
        <family val="2"/>
        <scheme val="minor"/>
      </rPr>
      <t>full</t>
    </r>
    <r>
      <rPr>
        <sz val="11"/>
        <color theme="1"/>
        <rFont val="Calibri"/>
        <family val="2"/>
        <scheme val="minor"/>
      </rPr>
      <t xml:space="preserve"> (ft</t>
    </r>
    <r>
      <rPr>
        <vertAlign val="superscript"/>
        <sz val="11"/>
        <color theme="1"/>
        <rFont val="Calibri"/>
        <family val="2"/>
        <scheme val="minor"/>
      </rPr>
      <t>3</t>
    </r>
    <r>
      <rPr>
        <sz val="11"/>
        <color theme="1"/>
        <rFont val="Calibri"/>
        <family val="2"/>
        <scheme val="minor"/>
      </rPr>
      <t>/sec)</t>
    </r>
  </si>
  <si>
    <r>
      <t>V</t>
    </r>
    <r>
      <rPr>
        <vertAlign val="subscript"/>
        <sz val="11"/>
        <color theme="1"/>
        <rFont val="Calibri"/>
        <family val="2"/>
        <scheme val="minor"/>
      </rPr>
      <t>full</t>
    </r>
    <r>
      <rPr>
        <sz val="11"/>
        <color theme="1"/>
        <rFont val="Calibri"/>
        <family val="2"/>
        <scheme val="minor"/>
      </rPr>
      <t xml:space="preserve"> (ft/sec)</t>
    </r>
  </si>
  <si>
    <t>0.25 lb/ft2 = 11.97Pa</t>
  </si>
  <si>
    <t>1 lb/ft2 = 47.88 Pa</t>
  </si>
  <si>
    <t>0.09 lb/ft2 = 4.31 Pa</t>
  </si>
  <si>
    <t>shear stress (Pa) for very compact (0.25 void ratio)</t>
  </si>
  <si>
    <t>shear stress (Pa) for compact (0.45 void ratio)</t>
  </si>
  <si>
    <t>Therefore, require at least 0.25 lb/ft2 (12 Pa) for scour of even the smallest clay for compact material</t>
  </si>
  <si>
    <t>no shear of cohesive sediments</t>
  </si>
  <si>
    <t>settling particle (um)</t>
  </si>
  <si>
    <t>initial suspension (um)</t>
  </si>
  <si>
    <t>initial motion (um)</t>
  </si>
  <si>
    <t>particle diameter (um)</t>
  </si>
  <si>
    <t>particle diameter (mm)</t>
  </si>
  <si>
    <t>permissible tractive force (lb/ft2)</t>
  </si>
  <si>
    <t>Figure 11. Allowable shear stresses (tractive forces) for canals in granular materials (U.S. Bureau of Reclamation, reprinted in Chow 1959).</t>
  </si>
  <si>
    <t>reflecting carrying capacity of water</t>
  </si>
  <si>
    <t>permissible shear stress ; smaller remain suspended, larger not carried due to limited carrying capacity</t>
  </si>
  <si>
    <t>permissible shear stress (Pa) (in range of 3.5 to 4.5 Pa)</t>
  </si>
  <si>
    <t>for Pa &lt; 3.5, critical particle size = 100 um</t>
  </si>
  <si>
    <t>for Pa &gt; 4.5:</t>
  </si>
  <si>
    <t>932X-3340 = 100</t>
  </si>
  <si>
    <t>932x = 3440</t>
  </si>
  <si>
    <t>discrete particles during active flows (not dried) (um); resuspended if smaller size (bedload if larger) (2,000 um upper limit for WinSLAMM)</t>
  </si>
  <si>
    <t>Redulting Critical Particle Size for Settling (um); smaller particles remain suspended and larger particles settle (largest size shown of settling rate or carrying capacity)</t>
  </si>
  <si>
    <t>&gt;5mm</t>
  </si>
  <si>
    <t>Critical particle size for carrying capacity (smaller particles remain suspended, larger particles may settle); Pa&lt;3.7 for 100 um critical size; Pa &gt; 9 &gt;5 mm</t>
  </si>
  <si>
    <t>amount suspended event 2 (kg)</t>
  </si>
  <si>
    <t>amount suspended event 1 (kg)</t>
  </si>
  <si>
    <t>amount settled event 1 (kg)</t>
  </si>
  <si>
    <t>prior event 1 settled (kg)</t>
  </si>
  <si>
    <t>current event 2 settled (kg)</t>
  </si>
  <si>
    <t>resuspended prior event 1 sediment</t>
  </si>
  <si>
    <t>remaining sediment from event 1</t>
  </si>
  <si>
    <t>fate of prior event 1 sediment</t>
  </si>
  <si>
    <t>fate of event 2 stormwater solids 2488 um critical size</t>
  </si>
  <si>
    <t>fate of event 1 stormwater solids 201 um critical size</t>
  </si>
  <si>
    <t>stormwater solids</t>
  </si>
  <si>
    <t>kg</t>
  </si>
  <si>
    <t>stormwater solids:</t>
  </si>
  <si>
    <t>event 2 new deposition and resusension of prior solids</t>
  </si>
  <si>
    <t>total suspended solids for event 2 (including resuspended prior sediment) (kg)</t>
  </si>
  <si>
    <t>total sediment deposits remaining after event 2 (kg)</t>
  </si>
  <si>
    <t>cohesive compacted pipe material scour potential (can only scour these sizes and smaller in pipe if cohesive, for Pa&gt;25, otherwise no shear) (um)</t>
  </si>
  <si>
    <t>discrete particles stable greater than this size (um) Upper Limit of bedload</t>
  </si>
  <si>
    <t>est critical particle size (um), single bounce, 2.65 sp grav (larger settles, smaller remains suspended) These will settle during decreasing flow periods, otherwise use initial suspension sizes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</si>
</sst>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
  </numFmts>
  <fonts count="11" x14ac:knownFonts="1">
    <font>
      <sz val="11"/>
      <color theme="1"/>
      <name val="Calibri"/>
      <family val="2"/>
      <scheme val="minor"/>
    </font>
    <font>
      <vertAlign val="superscript"/>
      <sz val="11"/>
      <color theme="1"/>
      <name val="Calibri"/>
      <family val="2"/>
      <scheme val="minor"/>
    </font>
    <font>
      <sz val="10"/>
      <color theme="1"/>
      <name val="Arial"/>
      <family val="2"/>
    </font>
    <font>
      <b/>
      <sz val="9"/>
      <color theme="1"/>
      <name val="Arial"/>
      <family val="2"/>
    </font>
    <font>
      <sz val="8"/>
      <color rgb="FF666666"/>
      <name val="Arial"/>
      <family val="2"/>
    </font>
    <font>
      <b/>
      <sz val="8"/>
      <color rgb="FF767676"/>
      <name val="Arial"/>
      <family val="2"/>
    </font>
    <font>
      <sz val="8"/>
      <color theme="1"/>
      <name val="Arial"/>
      <family val="2"/>
    </font>
    <font>
      <b/>
      <sz val="11"/>
      <color theme="1"/>
      <name val="Calibri"/>
      <family val="2"/>
      <scheme val="minor"/>
    </font>
    <font>
      <u/>
      <sz val="11"/>
      <color theme="10"/>
      <name val="Calibri"/>
      <family val="2"/>
      <scheme val="minor"/>
    </font>
    <font>
      <vertAlign val="subscript"/>
      <sz val="11"/>
      <color theme="1"/>
      <name val="Calibri"/>
      <family val="2"/>
      <scheme val="minor"/>
    </font>
    <font>
      <sz val="9"/>
      <color theme="1"/>
      <name val="Arial"/>
      <family val="2"/>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3">
    <border>
      <left/>
      <right/>
      <top/>
      <bottom/>
      <diagonal/>
    </border>
    <border>
      <left/>
      <right/>
      <top/>
      <bottom style="thin">
        <color indexed="64"/>
      </bottom>
      <diagonal/>
    </border>
    <border>
      <left/>
      <right/>
      <top/>
      <bottom style="medium">
        <color indexed="64"/>
      </bottom>
      <diagonal/>
    </border>
  </borders>
  <cellStyleXfs count="2">
    <xf numFmtId="0" fontId="0" fillId="0" borderId="0"/>
    <xf numFmtId="0" fontId="8" fillId="0" borderId="0" applyNumberFormat="0" applyFill="0" applyBorder="0" applyAlignment="0" applyProtection="0"/>
  </cellStyleXfs>
  <cellXfs count="118">
    <xf numFmtId="0" fontId="0" fillId="0" borderId="0" xfId="0"/>
    <xf numFmtId="0" fontId="0" fillId="0" borderId="0" xfId="0" applyAlignment="1">
      <alignment vertical="center"/>
    </xf>
    <xf numFmtId="0" fontId="2" fillId="0" borderId="0" xfId="0" applyFont="1" applyAlignment="1">
      <alignment horizontal="justify" vertical="center"/>
    </xf>
    <xf numFmtId="0" fontId="2" fillId="0" borderId="0" xfId="0" applyFont="1" applyAlignment="1">
      <alignment vertical="center"/>
    </xf>
    <xf numFmtId="0" fontId="2" fillId="0" borderId="0" xfId="0" applyFont="1" applyAlignment="1">
      <alignment vertical="top"/>
    </xf>
    <xf numFmtId="0" fontId="4" fillId="0" borderId="0" xfId="0" applyFont="1"/>
    <xf numFmtId="0" fontId="0" fillId="0" borderId="1" xfId="0" applyBorder="1"/>
    <xf numFmtId="0" fontId="0" fillId="0" borderId="0" xfId="0" applyFill="1" applyBorder="1"/>
    <xf numFmtId="3" fontId="0" fillId="0" borderId="0" xfId="0" applyNumberFormat="1"/>
    <xf numFmtId="3" fontId="0" fillId="0" borderId="2" xfId="0" applyNumberFormat="1" applyFill="1" applyBorder="1"/>
    <xf numFmtId="3" fontId="0" fillId="0" borderId="2" xfId="0" applyNumberFormat="1" applyBorder="1"/>
    <xf numFmtId="0" fontId="0" fillId="0" borderId="2" xfId="0" applyBorder="1"/>
    <xf numFmtId="0" fontId="0" fillId="0" borderId="2" xfId="0" applyFill="1" applyBorder="1"/>
    <xf numFmtId="3" fontId="0" fillId="2" borderId="0" xfId="0" applyNumberFormat="1" applyFill="1"/>
    <xf numFmtId="3" fontId="0" fillId="2" borderId="1" xfId="0" applyNumberFormat="1" applyFill="1" applyBorder="1"/>
    <xf numFmtId="3" fontId="0" fillId="2" borderId="0" xfId="0" applyNumberFormat="1" applyFill="1" applyBorder="1"/>
    <xf numFmtId="0" fontId="0" fillId="0" borderId="0" xfId="0" applyAlignment="1">
      <alignment wrapText="1"/>
    </xf>
    <xf numFmtId="0" fontId="0" fillId="0" borderId="0" xfId="0" applyAlignment="1"/>
    <xf numFmtId="0" fontId="0" fillId="0" borderId="0" xfId="0" applyFont="1"/>
    <xf numFmtId="0" fontId="0" fillId="0" borderId="1" xfId="0" applyBorder="1" applyAlignment="1">
      <alignment wrapText="1"/>
    </xf>
    <xf numFmtId="0" fontId="0" fillId="0" borderId="2" xfId="0" applyBorder="1" applyAlignment="1">
      <alignment wrapText="1"/>
    </xf>
    <xf numFmtId="3" fontId="0" fillId="2" borderId="2" xfId="0" applyNumberFormat="1" applyFill="1" applyBorder="1"/>
    <xf numFmtId="0" fontId="0" fillId="0" borderId="0" xfId="0" applyFill="1"/>
    <xf numFmtId="0" fontId="0" fillId="0" borderId="0" xfId="0" applyAlignment="1">
      <alignment horizontal="left"/>
    </xf>
    <xf numFmtId="0" fontId="3" fillId="0" borderId="0" xfId="0" applyFont="1" applyAlignment="1">
      <alignment horizontal="left" vertical="center"/>
    </xf>
    <xf numFmtId="0" fontId="0" fillId="0" borderId="2" xfId="0" applyFont="1" applyBorder="1"/>
    <xf numFmtId="11" fontId="0" fillId="0" borderId="0" xfId="0" applyNumberFormat="1"/>
    <xf numFmtId="11" fontId="0" fillId="0" borderId="2" xfId="0" applyNumberFormat="1" applyBorder="1"/>
    <xf numFmtId="3" fontId="0" fillId="0" borderId="2" xfId="0" applyNumberFormat="1" applyFont="1" applyBorder="1"/>
    <xf numFmtId="0" fontId="3" fillId="0" borderId="0" xfId="0" applyFont="1" applyAlignment="1">
      <alignment vertical="center"/>
    </xf>
    <xf numFmtId="4" fontId="0" fillId="0" borderId="0" xfId="0" applyNumberFormat="1"/>
    <xf numFmtId="4" fontId="0" fillId="0" borderId="2" xfId="0" applyNumberFormat="1" applyBorder="1"/>
    <xf numFmtId="0" fontId="0" fillId="0" borderId="0" xfId="0" applyBorder="1" applyAlignment="1">
      <alignment wrapText="1"/>
    </xf>
    <xf numFmtId="0" fontId="0" fillId="0" borderId="0" xfId="0" applyBorder="1"/>
    <xf numFmtId="164" fontId="0" fillId="0" borderId="0" xfId="0" applyNumberFormat="1" applyBorder="1" applyAlignment="1">
      <alignment wrapText="1"/>
    </xf>
    <xf numFmtId="1" fontId="0" fillId="0" borderId="0" xfId="0" applyNumberFormat="1" applyBorder="1" applyAlignment="1">
      <alignment wrapText="1"/>
    </xf>
    <xf numFmtId="11" fontId="0" fillId="0" borderId="0" xfId="0" applyNumberFormat="1" applyBorder="1" applyAlignment="1">
      <alignment wrapText="1"/>
    </xf>
    <xf numFmtId="0" fontId="0" fillId="2" borderId="0" xfId="0" applyFill="1"/>
    <xf numFmtId="0" fontId="0" fillId="2" borderId="0" xfId="0" applyFill="1" applyBorder="1" applyAlignment="1">
      <alignment wrapText="1"/>
    </xf>
    <xf numFmtId="0" fontId="0" fillId="0" borderId="0" xfId="0" applyFill="1" applyBorder="1" applyAlignment="1">
      <alignment wrapText="1"/>
    </xf>
    <xf numFmtId="0" fontId="0" fillId="0" borderId="2" xfId="0" applyFont="1" applyBorder="1" applyAlignment="1">
      <alignment wrapText="1"/>
    </xf>
    <xf numFmtId="0" fontId="0" fillId="0" borderId="0" xfId="0" applyFont="1" applyFill="1" applyBorder="1" applyAlignment="1">
      <alignment wrapText="1"/>
    </xf>
    <xf numFmtId="0" fontId="0" fillId="0" borderId="0" xfId="0" applyFont="1" applyFill="1" applyBorder="1"/>
    <xf numFmtId="0" fontId="0" fillId="3" borderId="2" xfId="0" applyFont="1" applyFill="1" applyBorder="1" applyAlignment="1">
      <alignment wrapText="1"/>
    </xf>
    <xf numFmtId="0" fontId="0" fillId="3" borderId="2" xfId="0" applyFont="1" applyFill="1" applyBorder="1"/>
    <xf numFmtId="0" fontId="6" fillId="0" borderId="0" xfId="0" applyFont="1" applyFill="1" applyBorder="1" applyAlignment="1">
      <alignment horizontal="right"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left" vertical="center"/>
    </xf>
    <xf numFmtId="165" fontId="0" fillId="0" borderId="0" xfId="0" applyNumberFormat="1" applyFill="1"/>
    <xf numFmtId="2" fontId="0" fillId="0" borderId="0" xfId="0" applyNumberFormat="1"/>
    <xf numFmtId="2" fontId="0" fillId="0" borderId="2" xfId="0" applyNumberFormat="1" applyBorder="1"/>
    <xf numFmtId="2" fontId="0" fillId="2" borderId="0" xfId="0" applyNumberFormat="1" applyFill="1"/>
    <xf numFmtId="2" fontId="0" fillId="2" borderId="2" xfId="0" applyNumberFormat="1" applyFill="1" applyBorder="1"/>
    <xf numFmtId="0" fontId="0" fillId="2" borderId="2" xfId="0" applyFill="1" applyBorder="1"/>
    <xf numFmtId="0" fontId="0" fillId="2" borderId="0" xfId="0" applyFill="1" applyBorder="1"/>
    <xf numFmtId="166" fontId="0" fillId="0" borderId="0" xfId="0" applyNumberFormat="1"/>
    <xf numFmtId="1" fontId="0" fillId="0" borderId="0" xfId="0" applyNumberFormat="1"/>
    <xf numFmtId="166" fontId="0" fillId="2" borderId="0" xfId="0" applyNumberFormat="1" applyFill="1"/>
    <xf numFmtId="11" fontId="0" fillId="2" borderId="0" xfId="0" applyNumberFormat="1" applyFill="1"/>
    <xf numFmtId="1" fontId="0" fillId="2" borderId="0" xfId="0" applyNumberFormat="1" applyFill="1"/>
    <xf numFmtId="0" fontId="0" fillId="0" borderId="0" xfId="0" applyFont="1" applyFill="1" applyAlignment="1">
      <alignment wrapText="1"/>
    </xf>
    <xf numFmtId="0" fontId="0" fillId="0" borderId="2" xfId="0" applyFont="1" applyFill="1" applyBorder="1" applyAlignment="1">
      <alignment wrapText="1"/>
    </xf>
    <xf numFmtId="0" fontId="0" fillId="0" borderId="2" xfId="0" applyFont="1" applyFill="1" applyBorder="1"/>
    <xf numFmtId="166" fontId="0" fillId="2" borderId="2" xfId="0" applyNumberFormat="1" applyFill="1" applyBorder="1"/>
    <xf numFmtId="11" fontId="0" fillId="2" borderId="2" xfId="0" applyNumberFormat="1" applyFill="1" applyBorder="1"/>
    <xf numFmtId="0" fontId="0" fillId="2" borderId="2" xfId="0" applyFont="1" applyFill="1" applyBorder="1"/>
    <xf numFmtId="2" fontId="0" fillId="2" borderId="2" xfId="0" applyNumberFormat="1" applyFont="1" applyFill="1" applyBorder="1"/>
    <xf numFmtId="3" fontId="0" fillId="2" borderId="2" xfId="0" applyNumberFormat="1" applyFont="1" applyFill="1" applyBorder="1"/>
    <xf numFmtId="166" fontId="0" fillId="2" borderId="2" xfId="0" applyNumberFormat="1" applyFont="1" applyFill="1" applyBorder="1"/>
    <xf numFmtId="11" fontId="0" fillId="2" borderId="2" xfId="0" applyNumberFormat="1" applyFont="1" applyFill="1" applyBorder="1"/>
    <xf numFmtId="166" fontId="0" fillId="0" borderId="2" xfId="0" applyNumberFormat="1" applyBorder="1"/>
    <xf numFmtId="0" fontId="0" fillId="3" borderId="0" xfId="0" applyFill="1"/>
    <xf numFmtId="0" fontId="0" fillId="3" borderId="0" xfId="0" applyFill="1" applyBorder="1" applyAlignment="1">
      <alignment wrapText="1"/>
    </xf>
    <xf numFmtId="1" fontId="0" fillId="3" borderId="0" xfId="0" applyNumberFormat="1" applyFill="1" applyBorder="1" applyAlignment="1">
      <alignment wrapText="1"/>
    </xf>
    <xf numFmtId="3" fontId="0" fillId="3" borderId="0" xfId="0" applyNumberFormat="1" applyFill="1" applyBorder="1"/>
    <xf numFmtId="0" fontId="0" fillId="0" borderId="0" xfId="0" applyFill="1" applyAlignment="1">
      <alignment wrapText="1"/>
    </xf>
    <xf numFmtId="11" fontId="0" fillId="0" borderId="0" xfId="0" applyNumberFormat="1" applyFill="1" applyBorder="1" applyAlignment="1">
      <alignment wrapText="1"/>
    </xf>
    <xf numFmtId="1" fontId="0" fillId="0" borderId="0" xfId="0" applyNumberFormat="1" applyFill="1" applyBorder="1" applyAlignment="1">
      <alignment wrapText="1"/>
    </xf>
    <xf numFmtId="3" fontId="0" fillId="0" borderId="0" xfId="0" applyNumberFormat="1" applyFill="1" applyBorder="1"/>
    <xf numFmtId="164" fontId="0" fillId="0" borderId="0" xfId="0" applyNumberFormat="1" applyFill="1" applyBorder="1" applyAlignment="1">
      <alignment wrapText="1"/>
    </xf>
    <xf numFmtId="0" fontId="7" fillId="0" borderId="0" xfId="0" applyFont="1"/>
    <xf numFmtId="0" fontId="7" fillId="0" borderId="0" xfId="0" applyFont="1" applyFill="1" applyBorder="1" applyAlignment="1">
      <alignment wrapText="1"/>
    </xf>
    <xf numFmtId="164" fontId="0" fillId="3" borderId="0" xfId="0" applyNumberFormat="1" applyFont="1" applyFill="1" applyBorder="1" applyAlignment="1">
      <alignment wrapText="1"/>
    </xf>
    <xf numFmtId="0" fontId="0" fillId="3" borderId="0" xfId="0" applyFill="1" applyAlignment="1">
      <alignment wrapText="1"/>
    </xf>
    <xf numFmtId="0" fontId="0" fillId="0" borderId="2" xfId="0" applyFill="1" applyBorder="1" applyAlignment="1">
      <alignment wrapText="1"/>
    </xf>
    <xf numFmtId="164" fontId="0" fillId="0" borderId="0" xfId="0" applyNumberFormat="1" applyFont="1" applyFill="1" applyBorder="1" applyAlignment="1">
      <alignment wrapText="1"/>
    </xf>
    <xf numFmtId="164" fontId="0" fillId="0" borderId="2" xfId="0" applyNumberFormat="1" applyFill="1" applyBorder="1" applyAlignment="1">
      <alignment wrapText="1"/>
    </xf>
    <xf numFmtId="0" fontId="0" fillId="0" borderId="0" xfId="0" applyFill="1" applyBorder="1" applyAlignment="1"/>
    <xf numFmtId="0" fontId="0" fillId="2" borderId="2" xfId="0" applyFont="1" applyFill="1" applyBorder="1" applyAlignment="1">
      <alignment wrapText="1"/>
    </xf>
    <xf numFmtId="2" fontId="0" fillId="0" borderId="0" xfId="0" applyNumberFormat="1" applyFill="1"/>
    <xf numFmtId="3" fontId="0" fillId="0" borderId="0" xfId="0" applyNumberFormat="1" applyFill="1"/>
    <xf numFmtId="166" fontId="0" fillId="0" borderId="0" xfId="0" applyNumberFormat="1" applyFill="1"/>
    <xf numFmtId="11" fontId="0" fillId="0" borderId="0" xfId="0" applyNumberFormat="1" applyFill="1"/>
    <xf numFmtId="1" fontId="0" fillId="0" borderId="0" xfId="0" applyNumberFormat="1" applyFill="1"/>
    <xf numFmtId="0" fontId="8" fillId="0" borderId="0" xfId="1" applyFill="1" applyBorder="1" applyAlignment="1">
      <alignment horizontal="left" vertical="center"/>
    </xf>
    <xf numFmtId="0" fontId="8" fillId="0" borderId="0" xfId="1"/>
    <xf numFmtId="165" fontId="0" fillId="0" borderId="0" xfId="0" applyNumberFormat="1"/>
    <xf numFmtId="165" fontId="0" fillId="0" borderId="0" xfId="0" applyNumberFormat="1" applyAlignment="1">
      <alignment wrapText="1"/>
    </xf>
    <xf numFmtId="165" fontId="0" fillId="0" borderId="2" xfId="0" applyNumberFormat="1" applyFill="1" applyBorder="1"/>
    <xf numFmtId="0" fontId="0" fillId="0" borderId="0" xfId="0" applyFill="1" applyAlignment="1">
      <alignment horizontal="right"/>
    </xf>
    <xf numFmtId="0" fontId="0" fillId="0" borderId="0" xfId="0" applyFill="1" applyBorder="1" applyAlignment="1">
      <alignment horizontal="right"/>
    </xf>
    <xf numFmtId="0" fontId="0" fillId="0" borderId="0" xfId="0" applyFill="1" applyAlignment="1">
      <alignment horizontal="right" wrapText="1"/>
    </xf>
    <xf numFmtId="0" fontId="0" fillId="2" borderId="0" xfId="0" applyFill="1" applyAlignment="1">
      <alignment horizontal="right"/>
    </xf>
    <xf numFmtId="165" fontId="0" fillId="0" borderId="0" xfId="0" applyNumberFormat="1" applyFill="1" applyAlignment="1">
      <alignment horizontal="right"/>
    </xf>
    <xf numFmtId="165" fontId="0" fillId="2" borderId="2" xfId="0" applyNumberFormat="1" applyFill="1" applyBorder="1"/>
    <xf numFmtId="0" fontId="0" fillId="2" borderId="2" xfId="0" applyFill="1" applyBorder="1" applyAlignment="1">
      <alignment horizontal="right"/>
    </xf>
    <xf numFmtId="0" fontId="0" fillId="2" borderId="0" xfId="0" applyFill="1" applyBorder="1" applyAlignment="1">
      <alignment horizontal="right"/>
    </xf>
    <xf numFmtId="2" fontId="0" fillId="0" borderId="0" xfId="0" applyNumberFormat="1" applyFill="1" applyBorder="1"/>
    <xf numFmtId="1" fontId="0" fillId="0" borderId="0" xfId="0" applyNumberFormat="1" applyFill="1" applyBorder="1"/>
    <xf numFmtId="2" fontId="0" fillId="3" borderId="0" xfId="0" applyNumberFormat="1" applyFill="1"/>
    <xf numFmtId="2" fontId="0" fillId="3" borderId="2" xfId="0" applyNumberFormat="1" applyFill="1" applyBorder="1"/>
    <xf numFmtId="0" fontId="10" fillId="0" borderId="0" xfId="0" applyFont="1" applyAlignment="1">
      <alignment vertical="center"/>
    </xf>
    <xf numFmtId="3" fontId="0" fillId="0" borderId="0" xfId="0" applyNumberFormat="1" applyAlignment="1">
      <alignment horizontal="right"/>
    </xf>
    <xf numFmtId="3" fontId="0" fillId="0" borderId="2" xfId="0" applyNumberFormat="1" applyBorder="1" applyAlignment="1">
      <alignment horizontal="right"/>
    </xf>
    <xf numFmtId="3" fontId="0" fillId="2" borderId="2" xfId="0" applyNumberFormat="1" applyFill="1" applyBorder="1" applyAlignment="1">
      <alignment horizontal="right"/>
    </xf>
    <xf numFmtId="3" fontId="0" fillId="2" borderId="0" xfId="0" applyNumberFormat="1" applyFill="1" applyAlignment="1">
      <alignment horizontal="right"/>
    </xf>
    <xf numFmtId="0" fontId="7" fillId="2" borderId="0" xfId="0" applyFont="1" applyFill="1"/>
    <xf numFmtId="0" fontId="0" fillId="2" borderId="0" xfId="0" applyFill="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'pipe flows'!$G$50</c:f>
              <c:strCache>
                <c:ptCount val="1"/>
                <c:pt idx="0">
                  <c:v>hydraulic radius (ft)</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3"/>
            <c:dispRSqr val="1"/>
            <c:dispEq val="1"/>
            <c:trendlineLbl>
              <c:layout>
                <c:manualLayout>
                  <c:x val="3.8192475940507439E-2"/>
                  <c:y val="0.17852216389617964"/>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'pipe flows'!$F$51:$F$62</c:f>
              <c:numCache>
                <c:formatCode>General</c:formatCode>
                <c:ptCount val="12"/>
                <c:pt idx="0">
                  <c:v>0.05</c:v>
                </c:pt>
                <c:pt idx="1">
                  <c:v>0.1</c:v>
                </c:pt>
                <c:pt idx="2">
                  <c:v>0.2</c:v>
                </c:pt>
                <c:pt idx="3">
                  <c:v>0.3</c:v>
                </c:pt>
                <c:pt idx="4">
                  <c:v>0.4</c:v>
                </c:pt>
                <c:pt idx="5">
                  <c:v>0.5</c:v>
                </c:pt>
                <c:pt idx="6">
                  <c:v>0.6</c:v>
                </c:pt>
                <c:pt idx="7">
                  <c:v>0.7</c:v>
                </c:pt>
                <c:pt idx="8">
                  <c:v>0.8</c:v>
                </c:pt>
                <c:pt idx="9">
                  <c:v>0.9</c:v>
                </c:pt>
                <c:pt idx="10">
                  <c:v>0.95</c:v>
                </c:pt>
                <c:pt idx="11">
                  <c:v>1</c:v>
                </c:pt>
              </c:numCache>
            </c:numRef>
          </c:xVal>
          <c:yVal>
            <c:numRef>
              <c:f>'pipe flows'!$G$51:$G$62</c:f>
              <c:numCache>
                <c:formatCode>General</c:formatCode>
                <c:ptCount val="12"/>
                <c:pt idx="0">
                  <c:v>3.2599999999999997E-2</c:v>
                </c:pt>
                <c:pt idx="1">
                  <c:v>6.3500000000000001E-2</c:v>
                </c:pt>
                <c:pt idx="2">
                  <c:v>0.121</c:v>
                </c:pt>
                <c:pt idx="3">
                  <c:v>0.17100000000000001</c:v>
                </c:pt>
                <c:pt idx="4">
                  <c:v>0.214</c:v>
                </c:pt>
                <c:pt idx="5">
                  <c:v>0.25</c:v>
                </c:pt>
                <c:pt idx="6">
                  <c:v>0.27800000000000002</c:v>
                </c:pt>
                <c:pt idx="7">
                  <c:v>0.29599999999999999</c:v>
                </c:pt>
                <c:pt idx="8">
                  <c:v>0.30399999999999999</c:v>
                </c:pt>
                <c:pt idx="9">
                  <c:v>0.29799999999999999</c:v>
                </c:pt>
                <c:pt idx="10">
                  <c:v>0.28599999999999998</c:v>
                </c:pt>
                <c:pt idx="11">
                  <c:v>0.25</c:v>
                </c:pt>
              </c:numCache>
            </c:numRef>
          </c:yVal>
          <c:smooth val="0"/>
          <c:extLst>
            <c:ext xmlns:c16="http://schemas.microsoft.com/office/drawing/2014/chart" uri="{C3380CC4-5D6E-409C-BE32-E72D297353CC}">
              <c16:uniqueId val="{00000000-5C29-432B-ACA2-5A8CF4D957AD}"/>
            </c:ext>
          </c:extLst>
        </c:ser>
        <c:dLbls>
          <c:showLegendKey val="0"/>
          <c:showVal val="0"/>
          <c:showCatName val="0"/>
          <c:showSerName val="0"/>
          <c:showPercent val="0"/>
          <c:showBubbleSize val="0"/>
        </c:dLbls>
        <c:axId val="304793664"/>
        <c:axId val="304793336"/>
      </c:scatterChart>
      <c:valAx>
        <c:axId val="30479366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depth/diameter (ft/ft)</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4793336"/>
        <c:crosses val="autoZero"/>
        <c:crossBetween val="midCat"/>
      </c:valAx>
      <c:valAx>
        <c:axId val="3047933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hydraulic radius (ft)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479366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depth/Diameter vs. Q/Qfull (varying</a:t>
            </a:r>
            <a:r>
              <a:rPr lang="en-US" baseline="0"/>
              <a:t> 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'pipe flows'!$G$92</c:f>
              <c:strCache>
                <c:ptCount val="1"/>
                <c:pt idx="0">
                  <c:v>depth/Diameter</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dispRSqr val="1"/>
            <c:dispEq val="1"/>
            <c:trendlineLbl>
              <c:layout>
                <c:manualLayout>
                  <c:x val="-0.19980752405949256"/>
                  <c:y val="5.513888888888889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'pipe flows'!$F$93:$F$103</c:f>
              <c:numCache>
                <c:formatCode>General</c:formatCode>
                <c:ptCount val="11"/>
                <c:pt idx="0">
                  <c:v>0.05</c:v>
                </c:pt>
                <c:pt idx="1">
                  <c:v>0.1</c:v>
                </c:pt>
                <c:pt idx="2">
                  <c:v>0.2</c:v>
                </c:pt>
                <c:pt idx="3">
                  <c:v>0.3</c:v>
                </c:pt>
                <c:pt idx="4">
                  <c:v>0.4</c:v>
                </c:pt>
                <c:pt idx="5">
                  <c:v>0.5</c:v>
                </c:pt>
                <c:pt idx="6">
                  <c:v>0.6</c:v>
                </c:pt>
                <c:pt idx="7">
                  <c:v>0.7</c:v>
                </c:pt>
                <c:pt idx="8">
                  <c:v>0.8</c:v>
                </c:pt>
                <c:pt idx="9">
                  <c:v>0.9</c:v>
                </c:pt>
                <c:pt idx="10">
                  <c:v>1</c:v>
                </c:pt>
              </c:numCache>
            </c:numRef>
          </c:xVal>
          <c:yVal>
            <c:numRef>
              <c:f>'pipe flows'!$G$93:$G$103</c:f>
              <c:numCache>
                <c:formatCode>General</c:formatCode>
                <c:ptCount val="11"/>
                <c:pt idx="0">
                  <c:v>0.2</c:v>
                </c:pt>
                <c:pt idx="1">
                  <c:v>0.26500000000000001</c:v>
                </c:pt>
                <c:pt idx="2">
                  <c:v>0.34499999999999997</c:v>
                </c:pt>
                <c:pt idx="3">
                  <c:v>0.42499999999999999</c:v>
                </c:pt>
                <c:pt idx="4">
                  <c:v>0.5</c:v>
                </c:pt>
                <c:pt idx="5">
                  <c:v>0.56999999999999995</c:v>
                </c:pt>
                <c:pt idx="6">
                  <c:v>0.63</c:v>
                </c:pt>
                <c:pt idx="7">
                  <c:v>0.69</c:v>
                </c:pt>
                <c:pt idx="8">
                  <c:v>0.755</c:v>
                </c:pt>
                <c:pt idx="9">
                  <c:v>0.82</c:v>
                </c:pt>
                <c:pt idx="10">
                  <c:v>0.9</c:v>
                </c:pt>
              </c:numCache>
            </c:numRef>
          </c:yVal>
          <c:smooth val="0"/>
          <c:extLst>
            <c:ext xmlns:c16="http://schemas.microsoft.com/office/drawing/2014/chart" uri="{C3380CC4-5D6E-409C-BE32-E72D297353CC}">
              <c16:uniqueId val="{00000000-28AD-4EFF-8FEC-3A4274978700}"/>
            </c:ext>
          </c:extLst>
        </c:ser>
        <c:dLbls>
          <c:showLegendKey val="0"/>
          <c:showVal val="0"/>
          <c:showCatName val="0"/>
          <c:showSerName val="0"/>
          <c:showPercent val="0"/>
          <c:showBubbleSize val="0"/>
        </c:dLbls>
        <c:axId val="708650696"/>
        <c:axId val="708652992"/>
      </c:scatterChart>
      <c:valAx>
        <c:axId val="70865069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Q/Qfull</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8652992"/>
        <c:crosses val="autoZero"/>
        <c:crossBetween val="midCat"/>
      </c:valAx>
      <c:valAx>
        <c:axId val="708652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depth/diameter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865069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'pipe flows'!$H$92</c:f>
              <c:strCache>
                <c:ptCount val="1"/>
                <c:pt idx="0">
                  <c:v>V/Vfull</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dispRSqr val="1"/>
            <c:dispEq val="1"/>
            <c:trendlineLbl>
              <c:layout>
                <c:manualLayout>
                  <c:x val="2.5192475940507438E-2"/>
                  <c:y val="0.17966097987751531"/>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'pipe flows'!$F$93:$F$103</c:f>
              <c:numCache>
                <c:formatCode>General</c:formatCode>
                <c:ptCount val="11"/>
                <c:pt idx="0">
                  <c:v>0.05</c:v>
                </c:pt>
                <c:pt idx="1">
                  <c:v>0.1</c:v>
                </c:pt>
                <c:pt idx="2">
                  <c:v>0.2</c:v>
                </c:pt>
                <c:pt idx="3">
                  <c:v>0.3</c:v>
                </c:pt>
                <c:pt idx="4">
                  <c:v>0.4</c:v>
                </c:pt>
                <c:pt idx="5">
                  <c:v>0.5</c:v>
                </c:pt>
                <c:pt idx="6">
                  <c:v>0.6</c:v>
                </c:pt>
                <c:pt idx="7">
                  <c:v>0.7</c:v>
                </c:pt>
                <c:pt idx="8">
                  <c:v>0.8</c:v>
                </c:pt>
                <c:pt idx="9">
                  <c:v>0.9</c:v>
                </c:pt>
                <c:pt idx="10">
                  <c:v>1</c:v>
                </c:pt>
              </c:numCache>
            </c:numRef>
          </c:xVal>
          <c:yVal>
            <c:numRef>
              <c:f>'pipe flows'!$H$93:$H$103</c:f>
              <c:numCache>
                <c:formatCode>General</c:formatCode>
                <c:ptCount val="11"/>
                <c:pt idx="0">
                  <c:v>0.47</c:v>
                </c:pt>
                <c:pt idx="1">
                  <c:v>0.56999999999999995</c:v>
                </c:pt>
                <c:pt idx="2">
                  <c:v>0.64</c:v>
                </c:pt>
                <c:pt idx="3">
                  <c:v>0.72499999999999998</c:v>
                </c:pt>
                <c:pt idx="4">
                  <c:v>0.8</c:v>
                </c:pt>
                <c:pt idx="5">
                  <c:v>0.86</c:v>
                </c:pt>
                <c:pt idx="6">
                  <c:v>0.88</c:v>
                </c:pt>
                <c:pt idx="7">
                  <c:v>0.96</c:v>
                </c:pt>
                <c:pt idx="8">
                  <c:v>1</c:v>
                </c:pt>
                <c:pt idx="9">
                  <c:v>1.03</c:v>
                </c:pt>
                <c:pt idx="10">
                  <c:v>1</c:v>
                </c:pt>
              </c:numCache>
            </c:numRef>
          </c:yVal>
          <c:smooth val="0"/>
          <c:extLst>
            <c:ext xmlns:c16="http://schemas.microsoft.com/office/drawing/2014/chart" uri="{C3380CC4-5D6E-409C-BE32-E72D297353CC}">
              <c16:uniqueId val="{00000000-60E6-4D4E-91C1-BC5FEE16B6B0}"/>
            </c:ext>
          </c:extLst>
        </c:ser>
        <c:dLbls>
          <c:showLegendKey val="0"/>
          <c:showVal val="0"/>
          <c:showCatName val="0"/>
          <c:showSerName val="0"/>
          <c:showPercent val="0"/>
          <c:showBubbleSize val="0"/>
        </c:dLbls>
        <c:axId val="742080200"/>
        <c:axId val="742080528"/>
      </c:scatterChart>
      <c:valAx>
        <c:axId val="74208020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Q/Qfull</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2080528"/>
        <c:crosses val="autoZero"/>
        <c:crossBetween val="midCat"/>
      </c:valAx>
      <c:valAx>
        <c:axId val="7420805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V/Vfull</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208020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Discharge and Velocity in 3 ft Diameter Pipe (n = 0.013)</a:t>
            </a:r>
          </a:p>
        </c:rich>
      </c:tx>
      <c:layout>
        <c:manualLayout>
          <c:xMode val="edge"/>
          <c:yMode val="edge"/>
          <c:x val="0.11319444444444444"/>
          <c:y val="3.240740740740740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strRef>
              <c:f>'pipe flows'!$Y$126</c:f>
              <c:strCache>
                <c:ptCount val="1"/>
                <c:pt idx="0">
                  <c:v>Qfull (ft3/sec)</c:v>
                </c:pt>
              </c:strCache>
            </c:strRef>
          </c:tx>
          <c:spPr>
            <a:ln w="19050" cap="rnd">
              <a:solidFill>
                <a:schemeClr val="accent1"/>
              </a:solidFill>
              <a:round/>
            </a:ln>
            <a:effectLst/>
          </c:spPr>
          <c:marker>
            <c:symbol val="none"/>
          </c:marker>
          <c:xVal>
            <c:numRef>
              <c:f>'pipe flows'!#REF!</c:f>
            </c:numRef>
          </c:xVal>
          <c:yVal>
            <c:numRef>
              <c:f>'pipe flows'!$Y$127:$Y$133</c:f>
              <c:numCache>
                <c:formatCode>0.0</c:formatCode>
                <c:ptCount val="7"/>
                <c:pt idx="0">
                  <c:v>47.012487574362076</c:v>
                </c:pt>
                <c:pt idx="1">
                  <c:v>66.485697528559456</c:v>
                </c:pt>
                <c:pt idx="2">
                  <c:v>94.024975148724153</c:v>
                </c:pt>
                <c:pt idx="3">
                  <c:v>115.15660609612152</c:v>
                </c:pt>
                <c:pt idx="4">
                  <c:v>132.97139505711891</c:v>
                </c:pt>
                <c:pt idx="5">
                  <c:v>148.6665392053487</c:v>
                </c:pt>
                <c:pt idx="6">
                  <c:v>162.85603413799129</c:v>
                </c:pt>
              </c:numCache>
            </c:numRef>
          </c:yVal>
          <c:smooth val="1"/>
          <c:extLst>
            <c:ext xmlns:c16="http://schemas.microsoft.com/office/drawing/2014/chart" uri="{C3380CC4-5D6E-409C-BE32-E72D297353CC}">
              <c16:uniqueId val="{00000000-62DB-49B2-9EAA-35E895CBBAFF}"/>
            </c:ext>
          </c:extLst>
        </c:ser>
        <c:ser>
          <c:idx val="1"/>
          <c:order val="1"/>
          <c:tx>
            <c:strRef>
              <c:f>'pipe flows'!$Z$126</c:f>
              <c:strCache>
                <c:ptCount val="1"/>
                <c:pt idx="0">
                  <c:v>Vfull (ft/sec)</c:v>
                </c:pt>
              </c:strCache>
            </c:strRef>
          </c:tx>
          <c:spPr>
            <a:ln w="19050" cap="rnd">
              <a:solidFill>
                <a:schemeClr val="accent2"/>
              </a:solidFill>
              <a:round/>
            </a:ln>
            <a:effectLst/>
          </c:spPr>
          <c:marker>
            <c:symbol val="none"/>
          </c:marker>
          <c:xVal>
            <c:numRef>
              <c:f>'pipe flows'!#REF!</c:f>
            </c:numRef>
          </c:xVal>
          <c:yVal>
            <c:numRef>
              <c:f>'pipe flows'!$Z$127:$Z$133</c:f>
              <c:numCache>
                <c:formatCode>General</c:formatCode>
                <c:ptCount val="7"/>
                <c:pt idx="0">
                  <c:v>6.67</c:v>
                </c:pt>
                <c:pt idx="1">
                  <c:v>9.43</c:v>
                </c:pt>
                <c:pt idx="2">
                  <c:v>13.34</c:v>
                </c:pt>
                <c:pt idx="3">
                  <c:v>16.34</c:v>
                </c:pt>
                <c:pt idx="4">
                  <c:v>18.8</c:v>
                </c:pt>
                <c:pt idx="5">
                  <c:v>21.1</c:v>
                </c:pt>
                <c:pt idx="6">
                  <c:v>23.1</c:v>
                </c:pt>
              </c:numCache>
            </c:numRef>
          </c:yVal>
          <c:smooth val="1"/>
          <c:extLst>
            <c:ext xmlns:c16="http://schemas.microsoft.com/office/drawing/2014/chart" uri="{C3380CC4-5D6E-409C-BE32-E72D297353CC}">
              <c16:uniqueId val="{00000001-62DB-49B2-9EAA-35E895CBBAFF}"/>
            </c:ext>
          </c:extLst>
        </c:ser>
        <c:dLbls>
          <c:showLegendKey val="0"/>
          <c:showVal val="0"/>
          <c:showCatName val="0"/>
          <c:showSerName val="0"/>
          <c:showPercent val="0"/>
          <c:showBubbleSize val="0"/>
        </c:dLbls>
        <c:axId val="528416152"/>
        <c:axId val="528419104"/>
      </c:scatterChart>
      <c:valAx>
        <c:axId val="52841615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Hydraulic gradient (ft/ft)</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8419104"/>
        <c:crosses val="autoZero"/>
        <c:crossBetween val="midCat"/>
      </c:valAx>
      <c:valAx>
        <c:axId val="5284191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Discharge (ft3/sec) and Velocity (ft/sec)</a:t>
                </a:r>
              </a:p>
            </c:rich>
          </c:tx>
          <c:layout>
            <c:manualLayout>
              <c:xMode val="edge"/>
              <c:yMode val="edge"/>
              <c:x val="3.0555555555555555E-2"/>
              <c:y val="0.1258333333333333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841615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Velocity and Particle Settling Characteristics (3 ft pipe at 0.005 ft/ft slope)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1"/>
          <c:order val="0"/>
          <c:tx>
            <c:strRef>
              <c:f>'pipe flows'!$AA$250</c:f>
              <c:strCache>
                <c:ptCount val="1"/>
                <c:pt idx="0">
                  <c:v>settling particle (um)</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'pipe flows'!$Z$251:$Z$261</c:f>
              <c:numCache>
                <c:formatCode>General</c:formatCode>
                <c:ptCount val="11"/>
                <c:pt idx="0">
                  <c:v>0.17550452240832956</c:v>
                </c:pt>
                <c:pt idx="1">
                  <c:v>0.17640872793119058</c:v>
                </c:pt>
                <c:pt idx="2">
                  <c:v>0.17911944318696243</c:v>
                </c:pt>
                <c:pt idx="3">
                  <c:v>0.18363096423721142</c:v>
                </c:pt>
                <c:pt idx="4">
                  <c:v>0.20606973743775464</c:v>
                </c:pt>
                <c:pt idx="5">
                  <c:v>0.23715129017655046</c:v>
                </c:pt>
                <c:pt idx="6">
                  <c:v>0.32806684019918519</c:v>
                </c:pt>
                <c:pt idx="7">
                  <c:v>0.47182906292440019</c:v>
                </c:pt>
                <c:pt idx="8">
                  <c:v>0.60588666817564507</c:v>
                </c:pt>
                <c:pt idx="9">
                  <c:v>0.73023965595291984</c:v>
                </c:pt>
                <c:pt idx="10">
                  <c:v>1.1306054323223178</c:v>
                </c:pt>
              </c:numCache>
            </c:numRef>
          </c:xVal>
          <c:yVal>
            <c:numRef>
              <c:f>'pipe flows'!$AA$251:$AA$261</c:f>
              <c:numCache>
                <c:formatCode>0</c:formatCode>
                <c:ptCount val="11"/>
                <c:pt idx="0">
                  <c:v>43.492381890401532</c:v>
                </c:pt>
                <c:pt idx="1">
                  <c:v>43.66258066844248</c:v>
                </c:pt>
                <c:pt idx="2">
                  <c:v>44.172194248429832</c:v>
                </c:pt>
                <c:pt idx="3">
                  <c:v>45.018314436736425</c:v>
                </c:pt>
                <c:pt idx="4">
                  <c:v>49.190644074119</c:v>
                </c:pt>
                <c:pt idx="5">
                  <c:v>54.878961523569259</c:v>
                </c:pt>
                <c:pt idx="6">
                  <c:v>70.977680774954962</c:v>
                </c:pt>
                <c:pt idx="7">
                  <c:v>94.848378794485214</c:v>
                </c:pt>
                <c:pt idx="8">
                  <c:v>115.14038030496833</c:v>
                </c:pt>
                <c:pt idx="9">
                  <c:v>131.82815569564684</c:v>
                </c:pt>
                <c:pt idx="10">
                  <c:v>159.51389491226297</c:v>
                </c:pt>
              </c:numCache>
            </c:numRef>
          </c:yVal>
          <c:smooth val="1"/>
          <c:extLst>
            <c:ext xmlns:c16="http://schemas.microsoft.com/office/drawing/2014/chart" uri="{C3380CC4-5D6E-409C-BE32-E72D297353CC}">
              <c16:uniqueId val="{00000001-CB55-430C-8454-EF3F5C76C568}"/>
            </c:ext>
          </c:extLst>
        </c:ser>
        <c:ser>
          <c:idx val="2"/>
          <c:order val="1"/>
          <c:tx>
            <c:strRef>
              <c:f>'pipe flows'!$AB$250</c:f>
              <c:strCache>
                <c:ptCount val="1"/>
                <c:pt idx="0">
                  <c:v>initial suspension (um)</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'pipe flows'!$Z$251:$Z$261</c:f>
              <c:numCache>
                <c:formatCode>General</c:formatCode>
                <c:ptCount val="11"/>
                <c:pt idx="0">
                  <c:v>0.17550452240832956</c:v>
                </c:pt>
                <c:pt idx="1">
                  <c:v>0.17640872793119058</c:v>
                </c:pt>
                <c:pt idx="2">
                  <c:v>0.17911944318696243</c:v>
                </c:pt>
                <c:pt idx="3">
                  <c:v>0.18363096423721142</c:v>
                </c:pt>
                <c:pt idx="4">
                  <c:v>0.20606973743775464</c:v>
                </c:pt>
                <c:pt idx="5">
                  <c:v>0.23715129017655046</c:v>
                </c:pt>
                <c:pt idx="6">
                  <c:v>0.32806684019918519</c:v>
                </c:pt>
                <c:pt idx="7">
                  <c:v>0.47182906292440019</c:v>
                </c:pt>
                <c:pt idx="8">
                  <c:v>0.60588666817564507</c:v>
                </c:pt>
                <c:pt idx="9">
                  <c:v>0.73023965595291984</c:v>
                </c:pt>
                <c:pt idx="10">
                  <c:v>1.1306054323223178</c:v>
                </c:pt>
              </c:numCache>
            </c:numRef>
          </c:xVal>
          <c:yVal>
            <c:numRef>
              <c:f>'pipe flows'!$AB$251:$AB$261</c:f>
              <c:numCache>
                <c:formatCode>#,##0</c:formatCode>
                <c:ptCount val="11"/>
                <c:pt idx="0">
                  <c:v>556.16786215101456</c:v>
                </c:pt>
                <c:pt idx="1">
                  <c:v>558.5418386618046</c:v>
                </c:pt>
                <c:pt idx="2">
                  <c:v>565.65274385122962</c:v>
                </c:pt>
                <c:pt idx="3">
                  <c:v>577.46710235466833</c:v>
                </c:pt>
                <c:pt idx="4">
                  <c:v>635.81522684550987</c:v>
                </c:pt>
                <c:pt idx="5">
                  <c:v>715.33293100357366</c:v>
                </c:pt>
                <c:pt idx="6">
                  <c:v>936.41178103198968</c:v>
                </c:pt>
                <c:pt idx="7">
                  <c:v>1235.1978227983971</c:v>
                </c:pt>
                <c:pt idx="8">
                  <c:v>1433.5782886456188</c:v>
                </c:pt>
                <c:pt idx="9">
                  <c:v>1525.6367344403018</c:v>
                </c:pt>
                <c:pt idx="10">
                  <c:v>977.38131421400533</c:v>
                </c:pt>
              </c:numCache>
            </c:numRef>
          </c:yVal>
          <c:smooth val="1"/>
          <c:extLst>
            <c:ext xmlns:c16="http://schemas.microsoft.com/office/drawing/2014/chart" uri="{C3380CC4-5D6E-409C-BE32-E72D297353CC}">
              <c16:uniqueId val="{00000002-CB55-430C-8454-EF3F5C76C568}"/>
            </c:ext>
          </c:extLst>
        </c:ser>
        <c:ser>
          <c:idx val="3"/>
          <c:order val="2"/>
          <c:tx>
            <c:strRef>
              <c:f>'pipe flows'!$AC$250</c:f>
              <c:strCache>
                <c:ptCount val="1"/>
                <c:pt idx="0">
                  <c:v>initial motion (um)</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'pipe flows'!$Z$251:$Z$261</c:f>
              <c:numCache>
                <c:formatCode>General</c:formatCode>
                <c:ptCount val="11"/>
                <c:pt idx="0">
                  <c:v>0.17550452240832956</c:v>
                </c:pt>
                <c:pt idx="1">
                  <c:v>0.17640872793119058</c:v>
                </c:pt>
                <c:pt idx="2">
                  <c:v>0.17911944318696243</c:v>
                </c:pt>
                <c:pt idx="3">
                  <c:v>0.18363096423721142</c:v>
                </c:pt>
                <c:pt idx="4">
                  <c:v>0.20606973743775464</c:v>
                </c:pt>
                <c:pt idx="5">
                  <c:v>0.23715129017655046</c:v>
                </c:pt>
                <c:pt idx="6">
                  <c:v>0.32806684019918519</c:v>
                </c:pt>
                <c:pt idx="7">
                  <c:v>0.47182906292440019</c:v>
                </c:pt>
                <c:pt idx="8">
                  <c:v>0.60588666817564507</c:v>
                </c:pt>
                <c:pt idx="9">
                  <c:v>0.73023965595291984</c:v>
                </c:pt>
                <c:pt idx="10">
                  <c:v>1.1306054323223178</c:v>
                </c:pt>
              </c:numCache>
            </c:numRef>
          </c:xVal>
          <c:yVal>
            <c:numRef>
              <c:f>'pipe flows'!$AC$251:$AC$261</c:f>
              <c:numCache>
                <c:formatCode>#,##0</c:formatCode>
                <c:ptCount val="11"/>
                <c:pt idx="0">
                  <c:v>2526.7160576792085</c:v>
                </c:pt>
                <c:pt idx="1">
                  <c:v>2540.8441130117153</c:v>
                </c:pt>
                <c:pt idx="2">
                  <c:v>2583.1626707243909</c:v>
                </c:pt>
                <c:pt idx="3">
                  <c:v>2653.4725115741239</c:v>
                </c:pt>
                <c:pt idx="4">
                  <c:v>3000.7150085440098</c:v>
                </c:pt>
                <c:pt idx="5">
                  <c:v>3473.9423210944383</c:v>
                </c:pt>
                <c:pt idx="6">
                  <c:v>4789.6310871172072</c:v>
                </c:pt>
                <c:pt idx="7">
                  <c:v>6567.7724088489967</c:v>
                </c:pt>
                <c:pt idx="8">
                  <c:v>7748.378108037341</c:v>
                </c:pt>
                <c:pt idx="9">
                  <c:v>8296.2381269130146</c:v>
                </c:pt>
                <c:pt idx="10">
                  <c:v>5033.4497723955437</c:v>
                </c:pt>
              </c:numCache>
            </c:numRef>
          </c:yVal>
          <c:smooth val="1"/>
          <c:extLst>
            <c:ext xmlns:c16="http://schemas.microsoft.com/office/drawing/2014/chart" uri="{C3380CC4-5D6E-409C-BE32-E72D297353CC}">
              <c16:uniqueId val="{00000003-CB55-430C-8454-EF3F5C76C568}"/>
            </c:ext>
          </c:extLst>
        </c:ser>
        <c:dLbls>
          <c:showLegendKey val="0"/>
          <c:showVal val="0"/>
          <c:showCatName val="0"/>
          <c:showSerName val="0"/>
          <c:showPercent val="0"/>
          <c:showBubbleSize val="0"/>
        </c:dLbls>
        <c:axId val="534023784"/>
        <c:axId val="534020832"/>
      </c:scatterChart>
      <c:valAx>
        <c:axId val="5340237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Water depth of flow to pipe diameter ratio (d/D)</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4020832"/>
        <c:crosses val="autoZero"/>
        <c:crossBetween val="midCat"/>
      </c:valAx>
      <c:valAx>
        <c:axId val="534020832"/>
        <c:scaling>
          <c:logBase val="10"/>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Particle sizes (um)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402378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Water Velocity (ft/sec) for 3 ft Diameter Pipe</a:t>
            </a:r>
            <a:r>
              <a:rPr lang="en-US" baseline="0"/>
              <a:t> at 0.005 ft/sec Slope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strRef>
              <c:f>'pipe flows'!$AA$272</c:f>
              <c:strCache>
                <c:ptCount val="1"/>
                <c:pt idx="0">
                  <c:v>V (ft/sec)</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'pipe flows'!$Z$273:$Z$283</c:f>
              <c:numCache>
                <c:formatCode>General</c:formatCode>
                <c:ptCount val="11"/>
                <c:pt idx="0">
                  <c:v>0.17550452240832956</c:v>
                </c:pt>
                <c:pt idx="1">
                  <c:v>0.17640872793119058</c:v>
                </c:pt>
                <c:pt idx="2">
                  <c:v>0.17911944318696243</c:v>
                </c:pt>
                <c:pt idx="3">
                  <c:v>0.18363096423721142</c:v>
                </c:pt>
                <c:pt idx="4">
                  <c:v>0.20606973743775464</c:v>
                </c:pt>
                <c:pt idx="5">
                  <c:v>0.23715129017655046</c:v>
                </c:pt>
                <c:pt idx="6">
                  <c:v>0.32806684019918519</c:v>
                </c:pt>
                <c:pt idx="7">
                  <c:v>0.47182906292440019</c:v>
                </c:pt>
                <c:pt idx="8">
                  <c:v>0.60588666817564507</c:v>
                </c:pt>
                <c:pt idx="9">
                  <c:v>0.73023965595291984</c:v>
                </c:pt>
                <c:pt idx="10">
                  <c:v>1.1306054323223178</c:v>
                </c:pt>
              </c:numCache>
            </c:numRef>
          </c:xVal>
          <c:yVal>
            <c:numRef>
              <c:f>'pipe flows'!$AA$273:$AA$283</c:f>
              <c:numCache>
                <c:formatCode>0.00</c:formatCode>
                <c:ptCount val="11"/>
                <c:pt idx="0">
                  <c:v>2.922387090001084</c:v>
                </c:pt>
                <c:pt idx="1">
                  <c:v>2.9302076695685684</c:v>
                </c:pt>
                <c:pt idx="2">
                  <c:v>2.9536217887933636</c:v>
                </c:pt>
                <c:pt idx="3">
                  <c:v>2.9924865892424957</c:v>
                </c:pt>
                <c:pt idx="4">
                  <c:v>3.1838343741345474</c:v>
                </c:pt>
                <c:pt idx="5">
                  <c:v>3.4433878643933098</c:v>
                </c:pt>
                <c:pt idx="6">
                  <c:v>4.1637144750388329</c:v>
                </c:pt>
                <c:pt idx="7">
                  <c:v>5.1698126256788166</c:v>
                </c:pt>
                <c:pt idx="8">
                  <c:v>5.9328530257739409</c:v>
                </c:pt>
                <c:pt idx="9">
                  <c:v>6.4528356753242067</c:v>
                </c:pt>
                <c:pt idx="10">
                  <c:v>6.1021887680766786</c:v>
                </c:pt>
              </c:numCache>
            </c:numRef>
          </c:yVal>
          <c:smooth val="1"/>
          <c:extLst>
            <c:ext xmlns:c16="http://schemas.microsoft.com/office/drawing/2014/chart" uri="{C3380CC4-5D6E-409C-BE32-E72D297353CC}">
              <c16:uniqueId val="{00000000-08FF-48A7-950D-F9B47261DF37}"/>
            </c:ext>
          </c:extLst>
        </c:ser>
        <c:dLbls>
          <c:showLegendKey val="0"/>
          <c:showVal val="0"/>
          <c:showCatName val="0"/>
          <c:showSerName val="0"/>
          <c:showPercent val="0"/>
          <c:showBubbleSize val="0"/>
        </c:dLbls>
        <c:axId val="687721880"/>
        <c:axId val="687719256"/>
      </c:scatterChart>
      <c:valAx>
        <c:axId val="68772188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Water depth of flow to pipe diameter ratio (d/D)</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7719256"/>
        <c:crosses val="autoZero"/>
        <c:crossBetween val="midCat"/>
      </c:valAx>
      <c:valAx>
        <c:axId val="6877192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Water velocity (ft/sec)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772188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'gutter flows depos scour'!$AE$248</c:f>
              <c:strCache>
                <c:ptCount val="1"/>
                <c:pt idx="0">
                  <c:v>size um</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wer"/>
            <c:dispRSqr val="1"/>
            <c:dispEq val="1"/>
            <c:trendlineLbl>
              <c:layout>
                <c:manualLayout>
                  <c:x val="-9.5151137357830276E-2"/>
                  <c:y val="0.27736111111111111"/>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'gutter flows depos scour'!$AC$249:$AC$253</c:f>
              <c:numCache>
                <c:formatCode>0.00E+00</c:formatCode>
                <c:ptCount val="5"/>
                <c:pt idx="0">
                  <c:v>1E-4</c:v>
                </c:pt>
                <c:pt idx="1">
                  <c:v>1E-3</c:v>
                </c:pt>
                <c:pt idx="2">
                  <c:v>0.01</c:v>
                </c:pt>
                <c:pt idx="3">
                  <c:v>0.1</c:v>
                </c:pt>
                <c:pt idx="4">
                  <c:v>1</c:v>
                </c:pt>
              </c:numCache>
            </c:numRef>
          </c:xVal>
          <c:yVal>
            <c:numRef>
              <c:f>'gutter flows depos scour'!$AE$249:$AE$253</c:f>
              <c:numCache>
                <c:formatCode>#,##0</c:formatCode>
                <c:ptCount val="5"/>
                <c:pt idx="0">
                  <c:v>1</c:v>
                </c:pt>
                <c:pt idx="1">
                  <c:v>4</c:v>
                </c:pt>
                <c:pt idx="2">
                  <c:v>10</c:v>
                </c:pt>
                <c:pt idx="3">
                  <c:v>40</c:v>
                </c:pt>
                <c:pt idx="4">
                  <c:v>100</c:v>
                </c:pt>
              </c:numCache>
            </c:numRef>
          </c:yVal>
          <c:smooth val="0"/>
          <c:extLst>
            <c:ext xmlns:c16="http://schemas.microsoft.com/office/drawing/2014/chart" uri="{C3380CC4-5D6E-409C-BE32-E72D297353CC}">
              <c16:uniqueId val="{00000000-4DF7-4582-939B-993D81C4628C}"/>
            </c:ext>
          </c:extLst>
        </c:ser>
        <c:dLbls>
          <c:showLegendKey val="0"/>
          <c:showVal val="0"/>
          <c:showCatName val="0"/>
          <c:showSerName val="0"/>
          <c:showPercent val="0"/>
          <c:showBubbleSize val="0"/>
        </c:dLbls>
        <c:axId val="319005776"/>
        <c:axId val="319002168"/>
      </c:scatterChart>
      <c:valAx>
        <c:axId val="3190057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Settling velocity (cm/sec)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0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9002168"/>
        <c:crosses val="autoZero"/>
        <c:crossBetween val="midCat"/>
      </c:valAx>
      <c:valAx>
        <c:axId val="3190021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Particle Size (2.65 g/cm3)</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900577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'gutter flows depos scour'!$AH$265</c:f>
              <c:strCache>
                <c:ptCount val="1"/>
                <c:pt idx="0">
                  <c:v>size um</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wer"/>
            <c:dispRSqr val="1"/>
            <c:dispEq val="1"/>
            <c:trendlineLbl>
              <c:layout>
                <c:manualLayout>
                  <c:x val="-0.24477921637340105"/>
                  <c:y val="0.3992467043314501"/>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baseline="0"/>
                      <a:t>y = 110x</a:t>
                    </a:r>
                    <a:r>
                      <a:rPr lang="en-US" baseline="30000"/>
                      <a:t>0.5</a:t>
                    </a:r>
                    <a:br>
                      <a:rPr lang="en-US" baseline="0"/>
                    </a:br>
                    <a:r>
                      <a:rPr lang="en-US" baseline="0"/>
                      <a:t>R² = 0.995</a:t>
                    </a:r>
                    <a:endParaRPr lang="en-US"/>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'gutter flows depos scour'!$AG$266:$AG$270</c:f>
              <c:numCache>
                <c:formatCode>0.0000</c:formatCode>
                <c:ptCount val="5"/>
                <c:pt idx="0">
                  <c:v>1E-4</c:v>
                </c:pt>
                <c:pt idx="1">
                  <c:v>1E-3</c:v>
                </c:pt>
                <c:pt idx="2">
                  <c:v>0.01</c:v>
                </c:pt>
                <c:pt idx="3">
                  <c:v>0.1</c:v>
                </c:pt>
                <c:pt idx="4">
                  <c:v>1</c:v>
                </c:pt>
              </c:numCache>
            </c:numRef>
          </c:xVal>
          <c:yVal>
            <c:numRef>
              <c:f>'gutter flows depos scour'!$AH$266:$AH$270</c:f>
              <c:numCache>
                <c:formatCode>#,##0</c:formatCode>
                <c:ptCount val="5"/>
                <c:pt idx="0">
                  <c:v>1</c:v>
                </c:pt>
                <c:pt idx="1">
                  <c:v>4</c:v>
                </c:pt>
                <c:pt idx="2">
                  <c:v>10</c:v>
                </c:pt>
                <c:pt idx="3">
                  <c:v>40</c:v>
                </c:pt>
                <c:pt idx="4">
                  <c:v>100</c:v>
                </c:pt>
              </c:numCache>
            </c:numRef>
          </c:yVal>
          <c:smooth val="0"/>
          <c:extLst>
            <c:ext xmlns:c16="http://schemas.microsoft.com/office/drawing/2014/chart" uri="{C3380CC4-5D6E-409C-BE32-E72D297353CC}">
              <c16:uniqueId val="{00000000-2475-4CBA-9574-8CE3FF7564A1}"/>
            </c:ext>
          </c:extLst>
        </c:ser>
        <c:dLbls>
          <c:showLegendKey val="0"/>
          <c:showVal val="0"/>
          <c:showCatName val="0"/>
          <c:showSerName val="0"/>
          <c:showPercent val="0"/>
          <c:showBubbleSize val="0"/>
        </c:dLbls>
        <c:axId val="528462048"/>
        <c:axId val="528462376"/>
      </c:scatterChart>
      <c:valAx>
        <c:axId val="528462048"/>
        <c:scaling>
          <c:logBase val="10"/>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Settling velocity (cm/sec)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8462376"/>
        <c:crosses val="autoZero"/>
        <c:crossBetween val="midCat"/>
      </c:valAx>
      <c:valAx>
        <c:axId val="5284623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Particle size (2.65 sp gr) um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8462048"/>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'gutter flows depos scour'!$AH$277</c:f>
              <c:strCache>
                <c:ptCount val="1"/>
                <c:pt idx="0">
                  <c:v>est critical particle size (um), single bounce, 2.65 sp grav</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wer"/>
            <c:dispRSqr val="1"/>
            <c:dispEq val="1"/>
            <c:trendlineLbl>
              <c:layout>
                <c:manualLayout>
                  <c:x val="-0.42959427967077457"/>
                  <c:y val="0.16347384056527195"/>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'gutter flows depos scour'!$AG$278:$AG$287</c:f>
              <c:numCache>
                <c:formatCode>0.0000</c:formatCode>
                <c:ptCount val="10"/>
                <c:pt idx="0">
                  <c:v>3.6211736772902023E-3</c:v>
                </c:pt>
                <c:pt idx="1">
                  <c:v>5.5846132457992295E-3</c:v>
                </c:pt>
                <c:pt idx="2">
                  <c:v>9.9016052336227869E-3</c:v>
                </c:pt>
                <c:pt idx="3">
                  <c:v>1.527036278020898E-2</c:v>
                </c:pt>
                <c:pt idx="4">
                  <c:v>1.9674621750206223E-2</c:v>
                </c:pt>
                <c:pt idx="5">
                  <c:v>2.3550118787544806E-2</c:v>
                </c:pt>
                <c:pt idx="6">
                  <c:v>3.6319248133794522E-2</c:v>
                </c:pt>
                <c:pt idx="7">
                  <c:v>4.6794400340665059E-2</c:v>
                </c:pt>
                <c:pt idx="8">
                  <c:v>5.601193764261507E-2</c:v>
                </c:pt>
                <c:pt idx="9">
                  <c:v>6.4394585905000912E-2</c:v>
                </c:pt>
              </c:numCache>
            </c:numRef>
          </c:xVal>
          <c:yVal>
            <c:numRef>
              <c:f>'gutter flows depos scour'!$AH$278:$AH$287</c:f>
              <c:numCache>
                <c:formatCode>#,##0</c:formatCode>
                <c:ptCount val="10"/>
                <c:pt idx="0">
                  <c:v>6.6193807486207836</c:v>
                </c:pt>
                <c:pt idx="1">
                  <c:v>8.2203296937635457</c:v>
                </c:pt>
                <c:pt idx="2">
                  <c:v>10.945749098478172</c:v>
                </c:pt>
                <c:pt idx="3">
                  <c:v>13.593064026941411</c:v>
                </c:pt>
                <c:pt idx="4">
                  <c:v>15.429287837664296</c:v>
                </c:pt>
                <c:pt idx="5">
                  <c:v>16.880652751872248</c:v>
                </c:pt>
                <c:pt idx="6">
                  <c:v>20.963370492812306</c:v>
                </c:pt>
                <c:pt idx="7">
                  <c:v>23.795214731580955</c:v>
                </c:pt>
                <c:pt idx="8">
                  <c:v>26.033525413889727</c:v>
                </c:pt>
                <c:pt idx="9">
                  <c:v>27.913697165558542</c:v>
                </c:pt>
              </c:numCache>
            </c:numRef>
          </c:yVal>
          <c:smooth val="0"/>
          <c:extLst>
            <c:ext xmlns:c16="http://schemas.microsoft.com/office/drawing/2014/chart" uri="{C3380CC4-5D6E-409C-BE32-E72D297353CC}">
              <c16:uniqueId val="{00000000-B8DA-439C-A564-26F637027303}"/>
            </c:ext>
          </c:extLst>
        </c:ser>
        <c:dLbls>
          <c:showLegendKey val="0"/>
          <c:showVal val="0"/>
          <c:showCatName val="0"/>
          <c:showSerName val="0"/>
          <c:showPercent val="0"/>
          <c:showBubbleSize val="0"/>
        </c:dLbls>
        <c:axId val="612479232"/>
        <c:axId val="612479888"/>
      </c:scatterChart>
      <c:valAx>
        <c:axId val="61247923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Settling velocity (cm/sec)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2479888"/>
        <c:crosses val="autoZero"/>
        <c:crossBetween val="midCat"/>
      </c:valAx>
      <c:valAx>
        <c:axId val="61247988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Particle size (2.65 dp gr) um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24792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Initial Suspension for Low Shear Stress (Pa &lt; 1)</a:t>
            </a:r>
          </a:p>
        </c:rich>
      </c:tx>
      <c:layout>
        <c:manualLayout>
          <c:xMode val="edge"/>
          <c:yMode val="edge"/>
          <c:x val="0.17172222222222219"/>
          <c:y val="3.070175438596491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'scour append'!$V$42:$V$46</c:f>
              <c:numCache>
                <c:formatCode>General</c:formatCode>
                <c:ptCount val="5"/>
                <c:pt idx="0">
                  <c:v>0.02</c:v>
                </c:pt>
                <c:pt idx="1">
                  <c:v>0.05</c:v>
                </c:pt>
                <c:pt idx="2">
                  <c:v>0.1</c:v>
                </c:pt>
                <c:pt idx="3">
                  <c:v>0.3</c:v>
                </c:pt>
                <c:pt idx="4">
                  <c:v>0.5</c:v>
                </c:pt>
              </c:numCache>
            </c:numRef>
          </c:xVal>
          <c:yVal>
            <c:numRef>
              <c:f>'scour append'!$W$42:$W$46</c:f>
              <c:numCache>
                <c:formatCode>General</c:formatCode>
                <c:ptCount val="5"/>
                <c:pt idx="0">
                  <c:v>1</c:v>
                </c:pt>
                <c:pt idx="1">
                  <c:v>10</c:v>
                </c:pt>
                <c:pt idx="2">
                  <c:v>33</c:v>
                </c:pt>
                <c:pt idx="3">
                  <c:v>200</c:v>
                </c:pt>
                <c:pt idx="4">
                  <c:v>400</c:v>
                </c:pt>
              </c:numCache>
            </c:numRef>
          </c:yVal>
          <c:smooth val="0"/>
          <c:extLst>
            <c:ext xmlns:c16="http://schemas.microsoft.com/office/drawing/2014/chart" uri="{C3380CC4-5D6E-409C-BE32-E72D297353CC}">
              <c16:uniqueId val="{00000000-8413-4893-A2C1-7C9AB1E6386F}"/>
            </c:ext>
          </c:extLst>
        </c:ser>
        <c:dLbls>
          <c:showLegendKey val="0"/>
          <c:showVal val="0"/>
          <c:showCatName val="0"/>
          <c:showSerName val="0"/>
          <c:showPercent val="0"/>
          <c:showBubbleSize val="0"/>
        </c:dLbls>
        <c:axId val="593906176"/>
        <c:axId val="593911752"/>
      </c:scatterChart>
      <c:valAx>
        <c:axId val="5939061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Shear Stress (Pa)</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3911752"/>
        <c:crosses val="autoZero"/>
        <c:crossBetween val="midCat"/>
      </c:valAx>
      <c:valAx>
        <c:axId val="5939117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Critical Particle Size (um)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390617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Initial Suspension</a:t>
            </a:r>
            <a:r>
              <a:rPr lang="en-US" baseline="0"/>
              <a:t> for High Shear Stress (Pa &gt; 1)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'scour append'!$V$47:$V$51</c:f>
              <c:numCache>
                <c:formatCode>General</c:formatCode>
                <c:ptCount val="5"/>
                <c:pt idx="0">
                  <c:v>1</c:v>
                </c:pt>
                <c:pt idx="1">
                  <c:v>3</c:v>
                </c:pt>
                <c:pt idx="2">
                  <c:v>5</c:v>
                </c:pt>
                <c:pt idx="3">
                  <c:v>10</c:v>
                </c:pt>
                <c:pt idx="4">
                  <c:v>30</c:v>
                </c:pt>
              </c:numCache>
            </c:numRef>
          </c:xVal>
          <c:yVal>
            <c:numRef>
              <c:f>'scour append'!$W$47:$W$51</c:f>
              <c:numCache>
                <c:formatCode>General</c:formatCode>
                <c:ptCount val="5"/>
                <c:pt idx="0">
                  <c:v>600</c:v>
                </c:pt>
                <c:pt idx="1">
                  <c:v>1200</c:v>
                </c:pt>
                <c:pt idx="2">
                  <c:v>1500</c:v>
                </c:pt>
                <c:pt idx="3">
                  <c:v>3000</c:v>
                </c:pt>
                <c:pt idx="4">
                  <c:v>10000</c:v>
                </c:pt>
              </c:numCache>
            </c:numRef>
          </c:yVal>
          <c:smooth val="0"/>
          <c:extLst>
            <c:ext xmlns:c16="http://schemas.microsoft.com/office/drawing/2014/chart" uri="{C3380CC4-5D6E-409C-BE32-E72D297353CC}">
              <c16:uniqueId val="{00000000-6761-4C18-BCF7-8C68E9708E04}"/>
            </c:ext>
          </c:extLst>
        </c:ser>
        <c:dLbls>
          <c:showLegendKey val="0"/>
          <c:showVal val="0"/>
          <c:showCatName val="0"/>
          <c:showSerName val="0"/>
          <c:showPercent val="0"/>
          <c:showBubbleSize val="0"/>
        </c:dLbls>
        <c:axId val="585960136"/>
        <c:axId val="585922744"/>
      </c:scatterChart>
      <c:valAx>
        <c:axId val="58596013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Shear Stress (Pa)</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5922744"/>
        <c:crosses val="autoZero"/>
        <c:crossBetween val="midCat"/>
      </c:valAx>
      <c:valAx>
        <c:axId val="5859227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Critical Particle Size (um)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596013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Initial Motion for Low Shear</a:t>
            </a:r>
            <a:r>
              <a:rPr lang="en-US" baseline="0"/>
              <a:t> Stress (Pa &lt; 0.5)</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'scour append'!$V$42:$V$45</c:f>
              <c:numCache>
                <c:formatCode>General</c:formatCode>
                <c:ptCount val="4"/>
                <c:pt idx="0">
                  <c:v>0.02</c:v>
                </c:pt>
                <c:pt idx="1">
                  <c:v>0.05</c:v>
                </c:pt>
                <c:pt idx="2">
                  <c:v>0.1</c:v>
                </c:pt>
                <c:pt idx="3">
                  <c:v>0.3</c:v>
                </c:pt>
              </c:numCache>
            </c:numRef>
          </c:xVal>
          <c:yVal>
            <c:numRef>
              <c:f>'scour append'!$X$42:$X$45</c:f>
              <c:numCache>
                <c:formatCode>General</c:formatCode>
                <c:ptCount val="4"/>
                <c:pt idx="0">
                  <c:v>9</c:v>
                </c:pt>
                <c:pt idx="1">
                  <c:v>23</c:v>
                </c:pt>
                <c:pt idx="2">
                  <c:v>110</c:v>
                </c:pt>
                <c:pt idx="3">
                  <c:v>700</c:v>
                </c:pt>
              </c:numCache>
            </c:numRef>
          </c:yVal>
          <c:smooth val="0"/>
          <c:extLst>
            <c:ext xmlns:c16="http://schemas.microsoft.com/office/drawing/2014/chart" uri="{C3380CC4-5D6E-409C-BE32-E72D297353CC}">
              <c16:uniqueId val="{00000000-C2B4-48C1-A5CC-A6D8F8DBA366}"/>
            </c:ext>
          </c:extLst>
        </c:ser>
        <c:dLbls>
          <c:showLegendKey val="0"/>
          <c:showVal val="0"/>
          <c:showCatName val="0"/>
          <c:showSerName val="0"/>
          <c:showPercent val="0"/>
          <c:showBubbleSize val="0"/>
        </c:dLbls>
        <c:axId val="585922088"/>
        <c:axId val="585923400"/>
      </c:scatterChart>
      <c:valAx>
        <c:axId val="58592208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Shear Stress (Pa)</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5923400"/>
        <c:crosses val="autoZero"/>
        <c:crossBetween val="midCat"/>
      </c:valAx>
      <c:valAx>
        <c:axId val="585923400"/>
        <c:scaling>
          <c:orientation val="minMax"/>
        </c:scaling>
        <c:delete val="1"/>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Critical Particle Size (um)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crossAx val="585922088"/>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Initial Motion for High Shear Stress (Pa &gt; 0.5)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'scour append'!$V$46:$V$49</c:f>
              <c:numCache>
                <c:formatCode>General</c:formatCode>
                <c:ptCount val="4"/>
                <c:pt idx="0">
                  <c:v>0.5</c:v>
                </c:pt>
                <c:pt idx="1">
                  <c:v>1</c:v>
                </c:pt>
                <c:pt idx="2">
                  <c:v>3</c:v>
                </c:pt>
                <c:pt idx="3">
                  <c:v>5</c:v>
                </c:pt>
              </c:numCache>
            </c:numRef>
          </c:xVal>
          <c:yVal>
            <c:numRef>
              <c:f>'scour append'!$X$46:$X$49</c:f>
              <c:numCache>
                <c:formatCode>General</c:formatCode>
                <c:ptCount val="4"/>
                <c:pt idx="0">
                  <c:v>1100</c:v>
                </c:pt>
                <c:pt idx="1">
                  <c:v>1400</c:v>
                </c:pt>
                <c:pt idx="2">
                  <c:v>4000</c:v>
                </c:pt>
                <c:pt idx="3">
                  <c:v>10000</c:v>
                </c:pt>
              </c:numCache>
            </c:numRef>
          </c:yVal>
          <c:smooth val="0"/>
          <c:extLst>
            <c:ext xmlns:c16="http://schemas.microsoft.com/office/drawing/2014/chart" uri="{C3380CC4-5D6E-409C-BE32-E72D297353CC}">
              <c16:uniqueId val="{00000000-75ED-4032-8CA1-001219CA6256}"/>
            </c:ext>
          </c:extLst>
        </c:ser>
        <c:dLbls>
          <c:showLegendKey val="0"/>
          <c:showVal val="0"/>
          <c:showCatName val="0"/>
          <c:showSerName val="0"/>
          <c:showPercent val="0"/>
          <c:showBubbleSize val="0"/>
        </c:dLbls>
        <c:axId val="389224520"/>
        <c:axId val="389224848"/>
      </c:scatterChart>
      <c:valAx>
        <c:axId val="38922452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Shear Stress (Pa)</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224848"/>
        <c:crosses val="autoZero"/>
        <c:crossBetween val="midCat"/>
      </c:valAx>
      <c:valAx>
        <c:axId val="38922484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Critical Particle Size (um)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22452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median particle size (um), very compact 0.25 void ratio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'scour append'!$T$125</c:f>
              <c:strCache>
                <c:ptCount val="1"/>
                <c:pt idx="0">
                  <c:v>median particle size (um)</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'scour append'!$R$126:$R$128</c:f>
              <c:numCache>
                <c:formatCode>General</c:formatCode>
                <c:ptCount val="3"/>
                <c:pt idx="0">
                  <c:v>0.51</c:v>
                </c:pt>
                <c:pt idx="1">
                  <c:v>0.55000000000000004</c:v>
                </c:pt>
                <c:pt idx="2">
                  <c:v>0.63</c:v>
                </c:pt>
              </c:numCache>
            </c:numRef>
          </c:xVal>
          <c:yVal>
            <c:numRef>
              <c:f>'scour append'!$T$126:$T$128</c:f>
              <c:numCache>
                <c:formatCode>General</c:formatCode>
                <c:ptCount val="3"/>
                <c:pt idx="0">
                  <c:v>2</c:v>
                </c:pt>
                <c:pt idx="1">
                  <c:v>5</c:v>
                </c:pt>
                <c:pt idx="2">
                  <c:v>20</c:v>
                </c:pt>
              </c:numCache>
            </c:numRef>
          </c:yVal>
          <c:smooth val="0"/>
          <c:extLst>
            <c:ext xmlns:c16="http://schemas.microsoft.com/office/drawing/2014/chart" uri="{C3380CC4-5D6E-409C-BE32-E72D297353CC}">
              <c16:uniqueId val="{00000000-0B0B-4B32-AFD4-C9387A882539}"/>
            </c:ext>
          </c:extLst>
        </c:ser>
        <c:dLbls>
          <c:showLegendKey val="0"/>
          <c:showVal val="0"/>
          <c:showCatName val="0"/>
          <c:showSerName val="0"/>
          <c:showPercent val="0"/>
          <c:showBubbleSize val="0"/>
        </c:dLbls>
        <c:axId val="535904880"/>
        <c:axId val="535902912"/>
      </c:scatterChart>
      <c:valAx>
        <c:axId val="53590488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Unit Tractive Force (lb/ft2) for Very Compact Silts and Clays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5902912"/>
        <c:crosses val="autoZero"/>
        <c:crossBetween val="midCat"/>
      </c:valAx>
      <c:valAx>
        <c:axId val="5359029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Median Particle Size of Cohesive Material (um)</a:t>
                </a:r>
              </a:p>
            </c:rich>
          </c:tx>
          <c:layout>
            <c:manualLayout>
              <c:xMode val="edge"/>
              <c:yMode val="edge"/>
              <c:x val="2.4767799174103326E-2"/>
              <c:y val="0.137808219178082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590488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median particle size (um), compact 0.45 void ratio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'scour append'!$T$134</c:f>
              <c:strCache>
                <c:ptCount val="1"/>
                <c:pt idx="0">
                  <c:v>median particle size (um)</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exp"/>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'scour append'!$R$135:$R$137</c:f>
              <c:numCache>
                <c:formatCode>General</c:formatCode>
                <c:ptCount val="3"/>
                <c:pt idx="0">
                  <c:v>0.28000000000000003</c:v>
                </c:pt>
                <c:pt idx="1">
                  <c:v>0.31</c:v>
                </c:pt>
                <c:pt idx="2">
                  <c:v>0.33</c:v>
                </c:pt>
              </c:numCache>
            </c:numRef>
          </c:xVal>
          <c:yVal>
            <c:numRef>
              <c:f>'scour append'!$T$135:$T$137</c:f>
              <c:numCache>
                <c:formatCode>General</c:formatCode>
                <c:ptCount val="3"/>
                <c:pt idx="0">
                  <c:v>2</c:v>
                </c:pt>
                <c:pt idx="1">
                  <c:v>5</c:v>
                </c:pt>
                <c:pt idx="2">
                  <c:v>20</c:v>
                </c:pt>
              </c:numCache>
            </c:numRef>
          </c:yVal>
          <c:smooth val="0"/>
          <c:extLst>
            <c:ext xmlns:c16="http://schemas.microsoft.com/office/drawing/2014/chart" uri="{C3380CC4-5D6E-409C-BE32-E72D297353CC}">
              <c16:uniqueId val="{00000000-FF9D-411A-9D48-BCF8A7865ECA}"/>
            </c:ext>
          </c:extLst>
        </c:ser>
        <c:dLbls>
          <c:showLegendKey val="0"/>
          <c:showVal val="0"/>
          <c:showCatName val="0"/>
          <c:showSerName val="0"/>
          <c:showPercent val="0"/>
          <c:showBubbleSize val="0"/>
        </c:dLbls>
        <c:axId val="618026704"/>
        <c:axId val="618028016"/>
      </c:scatterChart>
      <c:valAx>
        <c:axId val="6180267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8028016"/>
        <c:crosses val="autoZero"/>
        <c:crossBetween val="midCat"/>
      </c:valAx>
      <c:valAx>
        <c:axId val="61802801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802670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'scour append'!$T$125</c:f>
              <c:strCache>
                <c:ptCount val="1"/>
                <c:pt idx="0">
                  <c:v>median particle size (um)</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'scour append'!$S$126:$S$128</c:f>
              <c:numCache>
                <c:formatCode>0.0</c:formatCode>
                <c:ptCount val="3"/>
                <c:pt idx="0">
                  <c:v>24.418800000000001</c:v>
                </c:pt>
                <c:pt idx="1">
                  <c:v>26.334000000000003</c:v>
                </c:pt>
                <c:pt idx="2">
                  <c:v>30.164400000000001</c:v>
                </c:pt>
              </c:numCache>
            </c:numRef>
          </c:xVal>
          <c:yVal>
            <c:numRef>
              <c:f>'scour append'!$T$126:$T$128</c:f>
              <c:numCache>
                <c:formatCode>General</c:formatCode>
                <c:ptCount val="3"/>
                <c:pt idx="0">
                  <c:v>2</c:v>
                </c:pt>
                <c:pt idx="1">
                  <c:v>5</c:v>
                </c:pt>
                <c:pt idx="2">
                  <c:v>20</c:v>
                </c:pt>
              </c:numCache>
            </c:numRef>
          </c:yVal>
          <c:smooth val="0"/>
          <c:extLst>
            <c:ext xmlns:c16="http://schemas.microsoft.com/office/drawing/2014/chart" uri="{C3380CC4-5D6E-409C-BE32-E72D297353CC}">
              <c16:uniqueId val="{00000000-A682-4911-9A75-C7D9369A5330}"/>
            </c:ext>
          </c:extLst>
        </c:ser>
        <c:dLbls>
          <c:showLegendKey val="0"/>
          <c:showVal val="0"/>
          <c:showCatName val="0"/>
          <c:showSerName val="0"/>
          <c:showPercent val="0"/>
          <c:showBubbleSize val="0"/>
        </c:dLbls>
        <c:axId val="610153896"/>
        <c:axId val="610149632"/>
      </c:scatterChart>
      <c:valAx>
        <c:axId val="61015389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Shear Stress (Pa) for Very Compact Silts and Clays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0149632"/>
        <c:crosses val="autoZero"/>
        <c:crossBetween val="midCat"/>
      </c:valAx>
      <c:valAx>
        <c:axId val="6101496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Median Particle Size of Cohesive Material (um)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015389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'scour append'!$T$134</c:f>
              <c:strCache>
                <c:ptCount val="1"/>
                <c:pt idx="0">
                  <c:v>median particle size (um)</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wer"/>
            <c:dispRSqr val="1"/>
            <c:dispEq val="1"/>
            <c:trendlineLbl>
              <c:layout>
                <c:manualLayout>
                  <c:x val="-0.19127843394575678"/>
                  <c:y val="4.160724701079032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'scour append'!$S$135:$S$137</c:f>
              <c:numCache>
                <c:formatCode>0.0</c:formatCode>
                <c:ptCount val="3"/>
                <c:pt idx="0">
                  <c:v>13.406400000000001</c:v>
                </c:pt>
                <c:pt idx="1">
                  <c:v>14.8428</c:v>
                </c:pt>
                <c:pt idx="2">
                  <c:v>15.800400000000002</c:v>
                </c:pt>
              </c:numCache>
            </c:numRef>
          </c:xVal>
          <c:yVal>
            <c:numRef>
              <c:f>'scour append'!$T$135:$T$137</c:f>
              <c:numCache>
                <c:formatCode>General</c:formatCode>
                <c:ptCount val="3"/>
                <c:pt idx="0">
                  <c:v>2</c:v>
                </c:pt>
                <c:pt idx="1">
                  <c:v>5</c:v>
                </c:pt>
                <c:pt idx="2">
                  <c:v>20</c:v>
                </c:pt>
              </c:numCache>
            </c:numRef>
          </c:yVal>
          <c:smooth val="0"/>
          <c:extLst>
            <c:ext xmlns:c16="http://schemas.microsoft.com/office/drawing/2014/chart" uri="{C3380CC4-5D6E-409C-BE32-E72D297353CC}">
              <c16:uniqueId val="{00000000-8237-45E4-8B19-F8D53278DAB0}"/>
            </c:ext>
          </c:extLst>
        </c:ser>
        <c:dLbls>
          <c:showLegendKey val="0"/>
          <c:showVal val="0"/>
          <c:showCatName val="0"/>
          <c:showSerName val="0"/>
          <c:showPercent val="0"/>
          <c:showBubbleSize val="0"/>
        </c:dLbls>
        <c:axId val="767200704"/>
        <c:axId val="767196768"/>
      </c:scatterChart>
      <c:valAx>
        <c:axId val="767200704"/>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67196768"/>
        <c:crosses val="autoZero"/>
        <c:crossBetween val="midCat"/>
      </c:valAx>
      <c:valAx>
        <c:axId val="7671967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6720070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Carrying Capacity of Water with</a:t>
            </a:r>
            <a:r>
              <a:rPr lang="en-US" baseline="0"/>
              <a:t> High Content of Fines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'scour append'!$K$178</c:f>
              <c:strCache>
                <c:ptCount val="1"/>
                <c:pt idx="0">
                  <c:v>particle diameter (um)</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23567016622922135"/>
                  <c:y val="0.13892096821230679"/>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baseline="0"/>
                      <a:t>y = 932x - 3340</a:t>
                    </a:r>
                    <a:br>
                      <a:rPr lang="en-US" baseline="0"/>
                    </a:br>
                    <a:r>
                      <a:rPr lang="en-US" baseline="0"/>
                      <a:t>R² = 0.99</a:t>
                    </a:r>
                    <a:endParaRPr lang="en-US"/>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'scour append'!$J$179:$J$192</c:f>
              <c:numCache>
                <c:formatCode>General</c:formatCode>
                <c:ptCount val="14"/>
                <c:pt idx="0">
                  <c:v>3.8304000000000005</c:v>
                </c:pt>
                <c:pt idx="1">
                  <c:v>3.8782800000000002</c:v>
                </c:pt>
                <c:pt idx="2">
                  <c:v>3.9261600000000003</c:v>
                </c:pt>
                <c:pt idx="3">
                  <c:v>4.0219200000000006</c:v>
                </c:pt>
                <c:pt idx="4">
                  <c:v>4.2134400000000003</c:v>
                </c:pt>
                <c:pt idx="5">
                  <c:v>4.2613200000000004</c:v>
                </c:pt>
                <c:pt idx="6">
                  <c:v>4.3091999999999997</c:v>
                </c:pt>
                <c:pt idx="7">
                  <c:v>4.3570799999999998</c:v>
                </c:pt>
                <c:pt idx="8">
                  <c:v>4.40496</c:v>
                </c:pt>
                <c:pt idx="9">
                  <c:v>4.4528400000000001</c:v>
                </c:pt>
                <c:pt idx="10">
                  <c:v>5.9850000000000003</c:v>
                </c:pt>
                <c:pt idx="11">
                  <c:v>6.7032000000000007</c:v>
                </c:pt>
                <c:pt idx="12">
                  <c:v>7.6608000000000009</c:v>
                </c:pt>
                <c:pt idx="13">
                  <c:v>9.0972000000000008</c:v>
                </c:pt>
              </c:numCache>
            </c:numRef>
          </c:xVal>
          <c:yVal>
            <c:numRef>
              <c:f>'scour append'!$K$179:$K$192</c:f>
              <c:numCache>
                <c:formatCode>General</c:formatCode>
                <c:ptCount val="14"/>
                <c:pt idx="0">
                  <c:v>100</c:v>
                </c:pt>
                <c:pt idx="1">
                  <c:v>200</c:v>
                </c:pt>
                <c:pt idx="2">
                  <c:v>300</c:v>
                </c:pt>
                <c:pt idx="3">
                  <c:v>400</c:v>
                </c:pt>
                <c:pt idx="4">
                  <c:v>500</c:v>
                </c:pt>
                <c:pt idx="5">
                  <c:v>600</c:v>
                </c:pt>
                <c:pt idx="6">
                  <c:v>700</c:v>
                </c:pt>
                <c:pt idx="7">
                  <c:v>800</c:v>
                </c:pt>
                <c:pt idx="8">
                  <c:v>900</c:v>
                </c:pt>
                <c:pt idx="9">
                  <c:v>1000</c:v>
                </c:pt>
                <c:pt idx="10">
                  <c:v>2000</c:v>
                </c:pt>
                <c:pt idx="11">
                  <c:v>3000</c:v>
                </c:pt>
                <c:pt idx="12">
                  <c:v>4000</c:v>
                </c:pt>
                <c:pt idx="13">
                  <c:v>5000</c:v>
                </c:pt>
              </c:numCache>
            </c:numRef>
          </c:yVal>
          <c:smooth val="0"/>
          <c:extLst>
            <c:ext xmlns:c16="http://schemas.microsoft.com/office/drawing/2014/chart" uri="{C3380CC4-5D6E-409C-BE32-E72D297353CC}">
              <c16:uniqueId val="{00000000-A11D-467F-962B-ABEA1175F463}"/>
            </c:ext>
          </c:extLst>
        </c:ser>
        <c:dLbls>
          <c:showLegendKey val="0"/>
          <c:showVal val="0"/>
          <c:showCatName val="0"/>
          <c:showSerName val="0"/>
          <c:showPercent val="0"/>
          <c:showBubbleSize val="0"/>
        </c:dLbls>
        <c:axId val="669988864"/>
        <c:axId val="669984272"/>
      </c:scatterChart>
      <c:valAx>
        <c:axId val="66998886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Permissible shear stress, high content of fine particles (Pa)</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9984272"/>
        <c:crosses val="autoZero"/>
        <c:crossBetween val="midCat"/>
      </c:valAx>
      <c:valAx>
        <c:axId val="66998427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Particle diameter (um)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998886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5.xml"/><Relationship Id="rId3" Type="http://schemas.openxmlformats.org/officeDocument/2006/relationships/image" Target="../media/image3.png"/><Relationship Id="rId7" Type="http://schemas.openxmlformats.org/officeDocument/2006/relationships/chart" Target="../charts/chart4.xml"/><Relationship Id="rId2" Type="http://schemas.openxmlformats.org/officeDocument/2006/relationships/chart" Target="../charts/chart1.xml"/><Relationship Id="rId1" Type="http://schemas.openxmlformats.org/officeDocument/2006/relationships/image" Target="../media/image2.png"/><Relationship Id="rId6" Type="http://schemas.openxmlformats.org/officeDocument/2006/relationships/image" Target="../media/image4.png"/><Relationship Id="rId5" Type="http://schemas.openxmlformats.org/officeDocument/2006/relationships/chart" Target="../charts/chart3.xml"/><Relationship Id="rId4" Type="http://schemas.openxmlformats.org/officeDocument/2006/relationships/chart" Target="../charts/chart2.xml"/><Relationship Id="rId9" Type="http://schemas.openxmlformats.org/officeDocument/2006/relationships/chart" Target="../charts/chart6.xml"/></Relationships>
</file>

<file path=xl/drawings/_rels/drawing3.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6.jpeg"/><Relationship Id="rId4" Type="http://schemas.openxmlformats.org/officeDocument/2006/relationships/chart" Target="../charts/chart9.xml"/></Relationships>
</file>

<file path=xl/drawings/_rels/drawing4.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1.xml"/><Relationship Id="rId7" Type="http://schemas.openxmlformats.org/officeDocument/2006/relationships/chart" Target="../charts/chart14.xml"/><Relationship Id="rId12" Type="http://schemas.openxmlformats.org/officeDocument/2006/relationships/chart" Target="../charts/chart18.xml"/><Relationship Id="rId2" Type="http://schemas.openxmlformats.org/officeDocument/2006/relationships/chart" Target="../charts/chart10.xml"/><Relationship Id="rId1" Type="http://schemas.openxmlformats.org/officeDocument/2006/relationships/image" Target="../media/image7.emf"/><Relationship Id="rId6" Type="http://schemas.openxmlformats.org/officeDocument/2006/relationships/image" Target="../media/image8.jpeg"/><Relationship Id="rId11" Type="http://schemas.openxmlformats.org/officeDocument/2006/relationships/image" Target="../media/image9.jpeg"/><Relationship Id="rId5" Type="http://schemas.openxmlformats.org/officeDocument/2006/relationships/chart" Target="../charts/chart13.xml"/><Relationship Id="rId10" Type="http://schemas.openxmlformats.org/officeDocument/2006/relationships/chart" Target="../charts/chart17.xml"/><Relationship Id="rId4" Type="http://schemas.openxmlformats.org/officeDocument/2006/relationships/chart" Target="../charts/chart12.xml"/><Relationship Id="rId9" Type="http://schemas.openxmlformats.org/officeDocument/2006/relationships/chart" Target="../charts/chart1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1.w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438150</xdr:colOff>
      <xdr:row>13</xdr:row>
      <xdr:rowOff>171450</xdr:rowOff>
    </xdr:from>
    <xdr:to>
      <xdr:col>11</xdr:col>
      <xdr:colOff>535782</xdr:colOff>
      <xdr:row>46</xdr:row>
      <xdr:rowOff>85725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a:srcRect l="14429" t="21503" r="37700" b="24241"/>
        <a:stretch/>
      </xdr:blipFill>
      <xdr:spPr>
        <a:xfrm>
          <a:off x="1047750" y="1123950"/>
          <a:ext cx="8753475" cy="6200775"/>
        </a:xfrm>
        <a:prstGeom prst="rect">
          <a:avLst/>
        </a:prstGeom>
      </xdr:spPr>
    </xdr:pic>
    <xdr:clientData/>
  </xdr:twoCellAnchor>
  <mc:AlternateContent xmlns:mc="http://schemas.openxmlformats.org/markup-compatibility/2006">
    <mc:Choice xmlns:a14="http://schemas.microsoft.com/office/drawing/2010/main" Requires="a14">
      <xdr:twoCellAnchor>
        <xdr:from>
          <xdr:col>2</xdr:col>
          <xdr:colOff>342900</xdr:colOff>
          <xdr:row>2</xdr:row>
          <xdr:rowOff>142875</xdr:rowOff>
        </xdr:from>
        <xdr:to>
          <xdr:col>2</xdr:col>
          <xdr:colOff>904875</xdr:colOff>
          <xdr:row>3</xdr:row>
          <xdr:rowOff>200025</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8</xdr:col>
      <xdr:colOff>38101</xdr:colOff>
      <xdr:row>49</xdr:row>
      <xdr:rowOff>4762</xdr:rowOff>
    </xdr:from>
    <xdr:to>
      <xdr:col>13</xdr:col>
      <xdr:colOff>533401</xdr:colOff>
      <xdr:row>64</xdr:row>
      <xdr:rowOff>0</xdr:rowOff>
    </xdr:to>
    <xdr:graphicFrame macro="">
      <xdr:nvGraphicFramePr>
        <xdr:cNvPr id="4" name="Chart 3">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352425</xdr:colOff>
      <xdr:row>67</xdr:row>
      <xdr:rowOff>85726</xdr:rowOff>
    </xdr:from>
    <xdr:to>
      <xdr:col>9</xdr:col>
      <xdr:colOff>714375</xdr:colOff>
      <xdr:row>88</xdr:row>
      <xdr:rowOff>142876</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3"/>
        <a:srcRect l="37192" t="38671" r="37127" b="25824"/>
        <a:stretch/>
      </xdr:blipFill>
      <xdr:spPr>
        <a:xfrm>
          <a:off x="2181225" y="13287376"/>
          <a:ext cx="4695825" cy="4057650"/>
        </a:xfrm>
        <a:prstGeom prst="rect">
          <a:avLst/>
        </a:prstGeom>
      </xdr:spPr>
    </xdr:pic>
    <xdr:clientData/>
  </xdr:twoCellAnchor>
  <xdr:twoCellAnchor>
    <xdr:from>
      <xdr:col>8</xdr:col>
      <xdr:colOff>438151</xdr:colOff>
      <xdr:row>91</xdr:row>
      <xdr:rowOff>71436</xdr:rowOff>
    </xdr:from>
    <xdr:to>
      <xdr:col>13</xdr:col>
      <xdr:colOff>495300</xdr:colOff>
      <xdr:row>106</xdr:row>
      <xdr:rowOff>76199</xdr:rowOff>
    </xdr:to>
    <xdr:graphicFrame macro="">
      <xdr:nvGraphicFramePr>
        <xdr:cNvPr id="7" name="Chart 6">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42862</xdr:colOff>
      <xdr:row>91</xdr:row>
      <xdr:rowOff>71436</xdr:rowOff>
    </xdr:from>
    <xdr:to>
      <xdr:col>18</xdr:col>
      <xdr:colOff>742950</xdr:colOff>
      <xdr:row>106</xdr:row>
      <xdr:rowOff>95249</xdr:rowOff>
    </xdr:to>
    <xdr:graphicFrame macro="">
      <xdr:nvGraphicFramePr>
        <xdr:cNvPr id="8" name="Chart 7">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13</xdr:col>
      <xdr:colOff>19050</xdr:colOff>
      <xdr:row>110</xdr:row>
      <xdr:rowOff>180975</xdr:rowOff>
    </xdr:from>
    <xdr:to>
      <xdr:col>15</xdr:col>
      <xdr:colOff>433388</xdr:colOff>
      <xdr:row>117</xdr:row>
      <xdr:rowOff>38100</xdr:rowOff>
    </xdr:to>
    <xdr:pic>
      <xdr:nvPicPr>
        <xdr:cNvPr id="9" name="Picture 8">
          <a:extLst>
            <a:ext uri="{FF2B5EF4-FFF2-40B4-BE49-F238E27FC236}">
              <a16:creationId xmlns:a16="http://schemas.microsoft.com/office/drawing/2014/main" id="{00000000-0008-0000-0000-000009000000}"/>
            </a:ext>
          </a:extLst>
        </xdr:cNvPr>
        <xdr:cNvPicPr>
          <a:picLocks noChangeAspect="1"/>
        </xdr:cNvPicPr>
      </xdr:nvPicPr>
      <xdr:blipFill rotWithShape="1">
        <a:blip xmlns:r="http://schemas.openxmlformats.org/officeDocument/2006/relationships" r:embed="rId6"/>
        <a:srcRect l="39588" t="40338" r="46139" b="49244"/>
        <a:stretch/>
      </xdr:blipFill>
      <xdr:spPr>
        <a:xfrm>
          <a:off x="8429625" y="21383625"/>
          <a:ext cx="2609850" cy="1190625"/>
        </a:xfrm>
        <a:prstGeom prst="rect">
          <a:avLst/>
        </a:prstGeom>
      </xdr:spPr>
    </xdr:pic>
    <xdr:clientData/>
  </xdr:twoCellAnchor>
  <xdr:twoCellAnchor>
    <xdr:from>
      <xdr:col>26</xdr:col>
      <xdr:colOff>342898</xdr:colOff>
      <xdr:row>123</xdr:row>
      <xdr:rowOff>9524</xdr:rowOff>
    </xdr:from>
    <xdr:to>
      <xdr:col>29</xdr:col>
      <xdr:colOff>1012030</xdr:colOff>
      <xdr:row>141</xdr:row>
      <xdr:rowOff>154781</xdr:rowOff>
    </xdr:to>
    <xdr:graphicFrame macro="">
      <xdr:nvGraphicFramePr>
        <xdr:cNvPr id="6" name="Chart 5">
          <a:extLst>
            <a:ext uri="{FF2B5EF4-FFF2-40B4-BE49-F238E27FC236}">
              <a16:creationId xmlns:a16="http://schemas.microsoft.com/office/drawing/2014/main" id="{00000000-0008-0000-00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30</xdr:col>
      <xdr:colOff>523873</xdr:colOff>
      <xdr:row>249</xdr:row>
      <xdr:rowOff>274105</xdr:rowOff>
    </xdr:from>
    <xdr:to>
      <xdr:col>37</xdr:col>
      <xdr:colOff>797718</xdr:colOff>
      <xdr:row>269</xdr:row>
      <xdr:rowOff>83342</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oneCellAnchor>
    <xdr:from>
      <xdr:col>31</xdr:col>
      <xdr:colOff>402166</xdr:colOff>
      <xdr:row>253</xdr:row>
      <xdr:rowOff>84667</xdr:rowOff>
    </xdr:from>
    <xdr:ext cx="2741904"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37549666" y="68855167"/>
          <a:ext cx="274190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settling deposition and potential shear scour</a:t>
          </a:r>
        </a:p>
      </xdr:txBody>
    </xdr:sp>
    <xdr:clientData/>
  </xdr:oneCellAnchor>
  <xdr:oneCellAnchor>
    <xdr:from>
      <xdr:col>31</xdr:col>
      <xdr:colOff>878417</xdr:colOff>
      <xdr:row>250</xdr:row>
      <xdr:rowOff>10584</xdr:rowOff>
    </xdr:from>
    <xdr:ext cx="1308692"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38025917" y="68220167"/>
          <a:ext cx="130869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bedload movement</a:t>
          </a:r>
        </a:p>
      </xdr:txBody>
    </xdr:sp>
    <xdr:clientData/>
  </xdr:oneCellAnchor>
  <xdr:oneCellAnchor>
    <xdr:from>
      <xdr:col>30</xdr:col>
      <xdr:colOff>1841500</xdr:colOff>
      <xdr:row>249</xdr:row>
      <xdr:rowOff>910167</xdr:rowOff>
    </xdr:from>
    <xdr:ext cx="1099340"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36480750" y="67966167"/>
          <a:ext cx="10993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stable sediment</a:t>
          </a:r>
        </a:p>
      </xdr:txBody>
    </xdr:sp>
    <xdr:clientData/>
  </xdr:oneCellAnchor>
  <xdr:twoCellAnchor>
    <xdr:from>
      <xdr:col>28</xdr:col>
      <xdr:colOff>1270000</xdr:colOff>
      <xdr:row>271</xdr:row>
      <xdr:rowOff>304535</xdr:rowOff>
    </xdr:from>
    <xdr:to>
      <xdr:col>35</xdr:col>
      <xdr:colOff>265</xdr:colOff>
      <xdr:row>288</xdr:row>
      <xdr:rowOff>157427</xdr:rowOff>
    </xdr:to>
    <xdr:graphicFrame macro="">
      <xdr:nvGraphicFramePr>
        <xdr:cNvPr id="15" name="Chart 14">
          <a:extLst>
            <a:ext uri="{FF2B5EF4-FFF2-40B4-BE49-F238E27FC236}">
              <a16:creationId xmlns:a16="http://schemas.microsoft.com/office/drawing/2014/main" id="{00000000-0008-0000-00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0.25072</cdr:x>
      <cdr:y>0.55676</cdr:y>
    </cdr:from>
    <cdr:to>
      <cdr:x>0.94236</cdr:x>
      <cdr:y>0.6331</cdr:y>
    </cdr:to>
    <cdr:sp macro="" textlink="">
      <cdr:nvSpPr>
        <cdr:cNvPr id="2" name="TextBox 1">
          <a:extLst xmlns:a="http://schemas.openxmlformats.org/drawingml/2006/main">
            <a:ext uri="{FF2B5EF4-FFF2-40B4-BE49-F238E27FC236}">
              <a16:creationId xmlns:a16="http://schemas.microsoft.com/office/drawing/2014/main" id="{072F6413-CE12-4C35-9243-946AFA5B7F99}"/>
            </a:ext>
          </a:extLst>
        </cdr:cNvPr>
        <cdr:cNvSpPr txBox="1"/>
      </cdr:nvSpPr>
      <cdr:spPr>
        <a:xfrm xmlns:a="http://schemas.openxmlformats.org/drawingml/2006/main">
          <a:off x="1381125" y="2392894"/>
          <a:ext cx="3810001" cy="32808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100"/>
            <a:t>always remain suspended except for &lt;20 um cohesive sediments</a:t>
          </a:r>
        </a:p>
      </cdr:txBody>
    </cdr:sp>
  </cdr:relSizeAnchor>
</c:userShapes>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5</xdr:col>
          <xdr:colOff>1181100</xdr:colOff>
          <xdr:row>7</xdr:row>
          <xdr:rowOff>66675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20</xdr:col>
      <xdr:colOff>609599</xdr:colOff>
      <xdr:row>237</xdr:row>
      <xdr:rowOff>186265</xdr:rowOff>
    </xdr:from>
    <xdr:to>
      <xdr:col>26</xdr:col>
      <xdr:colOff>702733</xdr:colOff>
      <xdr:row>273</xdr:row>
      <xdr:rowOff>651932</xdr:rowOff>
    </xdr:to>
    <xdr:pic>
      <xdr:nvPicPr>
        <xdr:cNvPr id="3" name="Picture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5534" t="18559" r="23717" b="35704"/>
        <a:stretch/>
      </xdr:blipFill>
      <xdr:spPr bwMode="auto">
        <a:xfrm>
          <a:off x="13944599" y="19219332"/>
          <a:ext cx="5698067" cy="7171267"/>
        </a:xfrm>
        <a:prstGeom prst="rect">
          <a:avLst/>
        </a:prstGeom>
        <a:noFill/>
        <a:ln>
          <a:noFill/>
        </a:ln>
        <a:extLst>
          <a:ext uri="{53640926-AAD7-44D8-BBD7-CCE9431645EC}">
            <a14:shadowObscured xmlns:a14="http://schemas.microsoft.com/office/drawing/2010/main"/>
          </a:ext>
        </a:extLst>
      </xdr:spPr>
    </xdr:pic>
    <xdr:clientData/>
  </xdr:twoCellAnchor>
  <xdr:twoCellAnchor>
    <xdr:from>
      <xdr:col>27</xdr:col>
      <xdr:colOff>465667</xdr:colOff>
      <xdr:row>254</xdr:row>
      <xdr:rowOff>156632</xdr:rowOff>
    </xdr:from>
    <xdr:to>
      <xdr:col>31</xdr:col>
      <xdr:colOff>583406</xdr:colOff>
      <xdr:row>272</xdr:row>
      <xdr:rowOff>23811</xdr:rowOff>
    </xdr:to>
    <xdr:graphicFrame macro="">
      <xdr:nvGraphicFramePr>
        <xdr:cNvPr id="2" name="Chart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422672</xdr:colOff>
      <xdr:row>257</xdr:row>
      <xdr:rowOff>164306</xdr:rowOff>
    </xdr:from>
    <xdr:to>
      <xdr:col>37</xdr:col>
      <xdr:colOff>631031</xdr:colOff>
      <xdr:row>273</xdr:row>
      <xdr:rowOff>488156</xdr:rowOff>
    </xdr:to>
    <xdr:graphicFrame macro="">
      <xdr:nvGraphicFramePr>
        <xdr:cNvPr id="7" name="Chart 6">
          <a:extLst>
            <a:ext uri="{FF2B5EF4-FFF2-40B4-BE49-F238E27FC236}">
              <a16:creationId xmlns:a16="http://schemas.microsoft.com/office/drawing/2014/main" id="{00000000-0008-0000-01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34</xdr:col>
      <xdr:colOff>565546</xdr:colOff>
      <xdr:row>276</xdr:row>
      <xdr:rowOff>57149</xdr:rowOff>
    </xdr:from>
    <xdr:to>
      <xdr:col>37</xdr:col>
      <xdr:colOff>1273968</xdr:colOff>
      <xdr:row>293</xdr:row>
      <xdr:rowOff>142873</xdr:rowOff>
    </xdr:to>
    <xdr:graphicFrame macro="">
      <xdr:nvGraphicFramePr>
        <xdr:cNvPr id="8" name="Chart 7">
          <a:extLst>
            <a:ext uri="{FF2B5EF4-FFF2-40B4-BE49-F238E27FC236}">
              <a16:creationId xmlns:a16="http://schemas.microsoft.com/office/drawing/2014/main" id="{00000000-0008-0000-01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6</xdr:col>
          <xdr:colOff>600075</xdr:colOff>
          <xdr:row>8</xdr:row>
          <xdr:rowOff>19050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19</xdr:col>
      <xdr:colOff>381000</xdr:colOff>
      <xdr:row>9</xdr:row>
      <xdr:rowOff>99061</xdr:rowOff>
    </xdr:from>
    <xdr:to>
      <xdr:col>30</xdr:col>
      <xdr:colOff>396354</xdr:colOff>
      <xdr:row>37</xdr:row>
      <xdr:rowOff>106027</xdr:rowOff>
    </xdr:to>
    <xdr:pic>
      <xdr:nvPicPr>
        <xdr:cNvPr id="5" name="Picture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38120" y="1790701"/>
          <a:ext cx="6720954" cy="5142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38100</xdr:colOff>
      <xdr:row>40</xdr:row>
      <xdr:rowOff>14288</xdr:rowOff>
    </xdr:from>
    <xdr:to>
      <xdr:col>34</xdr:col>
      <xdr:colOff>342900</xdr:colOff>
      <xdr:row>55</xdr:row>
      <xdr:rowOff>42863</xdr:rowOff>
    </xdr:to>
    <xdr:graphicFrame macro="">
      <xdr:nvGraphicFramePr>
        <xdr:cNvPr id="3" name="Chart 2">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35</xdr:col>
      <xdr:colOff>19050</xdr:colOff>
      <xdr:row>40</xdr:row>
      <xdr:rowOff>14288</xdr:rowOff>
    </xdr:from>
    <xdr:to>
      <xdr:col>42</xdr:col>
      <xdr:colOff>323850</xdr:colOff>
      <xdr:row>55</xdr:row>
      <xdr:rowOff>42863</xdr:rowOff>
    </xdr:to>
    <xdr:graphicFrame macro="">
      <xdr:nvGraphicFramePr>
        <xdr:cNvPr id="4" name="Chart 3">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27</xdr:col>
      <xdr:colOff>57150</xdr:colOff>
      <xdr:row>56</xdr:row>
      <xdr:rowOff>100013</xdr:rowOff>
    </xdr:from>
    <xdr:to>
      <xdr:col>34</xdr:col>
      <xdr:colOff>361950</xdr:colOff>
      <xdr:row>71</xdr:row>
      <xdr:rowOff>128588</xdr:rowOff>
    </xdr:to>
    <xdr:graphicFrame macro="">
      <xdr:nvGraphicFramePr>
        <xdr:cNvPr id="6" name="Chart 5">
          <a:extLst>
            <a:ext uri="{FF2B5EF4-FFF2-40B4-BE49-F238E27FC236}">
              <a16:creationId xmlns:a16="http://schemas.microsoft.com/office/drawing/2014/main" id="{00000000-0008-0000-02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35</xdr:col>
      <xdr:colOff>38100</xdr:colOff>
      <xdr:row>56</xdr:row>
      <xdr:rowOff>109538</xdr:rowOff>
    </xdr:from>
    <xdr:to>
      <xdr:col>42</xdr:col>
      <xdr:colOff>342900</xdr:colOff>
      <xdr:row>71</xdr:row>
      <xdr:rowOff>138113</xdr:rowOff>
    </xdr:to>
    <xdr:graphicFrame macro="">
      <xdr:nvGraphicFramePr>
        <xdr:cNvPr id="7" name="Chart 6">
          <a:extLst>
            <a:ext uri="{FF2B5EF4-FFF2-40B4-BE49-F238E27FC236}">
              <a16:creationId xmlns:a16="http://schemas.microsoft.com/office/drawing/2014/main" id="{00000000-0008-0000-02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586739</xdr:colOff>
      <xdr:row>101</xdr:row>
      <xdr:rowOff>106680</xdr:rowOff>
    </xdr:from>
    <xdr:to>
      <xdr:col>15</xdr:col>
      <xdr:colOff>336482</xdr:colOff>
      <xdr:row>137</xdr:row>
      <xdr:rowOff>144780</xdr:rowOff>
    </xdr:to>
    <xdr:pic>
      <xdr:nvPicPr>
        <xdr:cNvPr id="11" name="Picture 20" descr="chow 3 ch 5">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b="9618"/>
        <a:stretch>
          <a:fillRect/>
        </a:stretch>
      </xdr:blipFill>
      <xdr:spPr bwMode="auto">
        <a:xfrm>
          <a:off x="1805939" y="18684240"/>
          <a:ext cx="9518583" cy="6621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10</xdr:col>
          <xdr:colOff>1362075</xdr:colOff>
          <xdr:row>1</xdr:row>
          <xdr:rowOff>171450</xdr:rowOff>
        </xdr:from>
        <xdr:to>
          <xdr:col>11</xdr:col>
          <xdr:colOff>561975</xdr:colOff>
          <xdr:row>3</xdr:row>
          <xdr:rowOff>9525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20</xdr:col>
      <xdr:colOff>300036</xdr:colOff>
      <xdr:row>118</xdr:row>
      <xdr:rowOff>152400</xdr:rowOff>
    </xdr:from>
    <xdr:to>
      <xdr:col>28</xdr:col>
      <xdr:colOff>38099</xdr:colOff>
      <xdr:row>127</xdr:row>
      <xdr:rowOff>76200</xdr:rowOff>
    </xdr:to>
    <xdr:graphicFrame macro="">
      <xdr:nvGraphicFramePr>
        <xdr:cNvPr id="14" name="Chart 13">
          <a:extLst>
            <a:ext uri="{FF2B5EF4-FFF2-40B4-BE49-F238E27FC236}">
              <a16:creationId xmlns:a16="http://schemas.microsoft.com/office/drawing/2014/main" id="{00000000-0008-0000-02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20</xdr:col>
      <xdr:colOff>390525</xdr:colOff>
      <xdr:row>133</xdr:row>
      <xdr:rowOff>19050</xdr:rowOff>
    </xdr:from>
    <xdr:to>
      <xdr:col>28</xdr:col>
      <xdr:colOff>85725</xdr:colOff>
      <xdr:row>145</xdr:row>
      <xdr:rowOff>95250</xdr:rowOff>
    </xdr:to>
    <xdr:graphicFrame macro="">
      <xdr:nvGraphicFramePr>
        <xdr:cNvPr id="15" name="Chart 14">
          <a:extLst>
            <a:ext uri="{FF2B5EF4-FFF2-40B4-BE49-F238E27FC236}">
              <a16:creationId xmlns:a16="http://schemas.microsoft.com/office/drawing/2014/main" id="{00000000-0008-0000-02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28</xdr:col>
      <xdr:colOff>314324</xdr:colOff>
      <xdr:row>118</xdr:row>
      <xdr:rowOff>133349</xdr:rowOff>
    </xdr:from>
    <xdr:to>
      <xdr:col>36</xdr:col>
      <xdr:colOff>133349</xdr:colOff>
      <xdr:row>127</xdr:row>
      <xdr:rowOff>85724</xdr:rowOff>
    </xdr:to>
    <xdr:graphicFrame macro="">
      <xdr:nvGraphicFramePr>
        <xdr:cNvPr id="8" name="Chart 7">
          <a:extLst>
            <a:ext uri="{FF2B5EF4-FFF2-40B4-BE49-F238E27FC236}">
              <a16:creationId xmlns:a16="http://schemas.microsoft.com/office/drawing/2014/main" id="{00000000-0008-0000-02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28</xdr:col>
      <xdr:colOff>466725</xdr:colOff>
      <xdr:row>133</xdr:row>
      <xdr:rowOff>0</xdr:rowOff>
    </xdr:from>
    <xdr:to>
      <xdr:col>36</xdr:col>
      <xdr:colOff>161925</xdr:colOff>
      <xdr:row>145</xdr:row>
      <xdr:rowOff>76200</xdr:rowOff>
    </xdr:to>
    <xdr:graphicFrame macro="">
      <xdr:nvGraphicFramePr>
        <xdr:cNvPr id="9" name="Chart 8">
          <a:extLst>
            <a:ext uri="{FF2B5EF4-FFF2-40B4-BE49-F238E27FC236}">
              <a16:creationId xmlns:a16="http://schemas.microsoft.com/office/drawing/2014/main" id="{00000000-0008-0000-02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4</xdr:col>
      <xdr:colOff>0</xdr:colOff>
      <xdr:row>149</xdr:row>
      <xdr:rowOff>0</xdr:rowOff>
    </xdr:from>
    <xdr:to>
      <xdr:col>10</xdr:col>
      <xdr:colOff>1043940</xdr:colOff>
      <xdr:row>172</xdr:row>
      <xdr:rowOff>182880</xdr:rowOff>
    </xdr:to>
    <xdr:pic>
      <xdr:nvPicPr>
        <xdr:cNvPr id="16" name="Picture 15" descr="chow 2 ch 5">
          <a:extLst>
            <a:ext uri="{FF2B5EF4-FFF2-40B4-BE49-F238E27FC236}">
              <a16:creationId xmlns:a16="http://schemas.microsoft.com/office/drawing/2014/main" id="{00000000-0008-0000-0200-000010000000}"/>
            </a:ext>
          </a:extLst>
        </xdr:cNvPr>
        <xdr:cNvPicPr/>
      </xdr:nvPicPr>
      <xdr:blipFill>
        <a:blip xmlns:r="http://schemas.openxmlformats.org/officeDocument/2006/relationships" r:embed="rId11">
          <a:extLst>
            <a:ext uri="{28A0092B-C50C-407E-A947-70E740481C1C}">
              <a14:useLocalDpi xmlns:a14="http://schemas.microsoft.com/office/drawing/2010/main" val="0"/>
            </a:ext>
          </a:extLst>
        </a:blip>
        <a:srcRect b="8298"/>
        <a:stretch>
          <a:fillRect/>
        </a:stretch>
      </xdr:blipFill>
      <xdr:spPr bwMode="auto">
        <a:xfrm>
          <a:off x="2438400" y="30803850"/>
          <a:ext cx="5939790" cy="4564380"/>
        </a:xfrm>
        <a:prstGeom prst="rect">
          <a:avLst/>
        </a:prstGeom>
        <a:noFill/>
        <a:ln>
          <a:noFill/>
        </a:ln>
      </xdr:spPr>
    </xdr:pic>
    <xdr:clientData/>
  </xdr:twoCellAnchor>
  <xdr:twoCellAnchor>
    <xdr:from>
      <xdr:col>12</xdr:col>
      <xdr:colOff>274759</xdr:colOff>
      <xdr:row>177</xdr:row>
      <xdr:rowOff>632313</xdr:rowOff>
    </xdr:from>
    <xdr:to>
      <xdr:col>17</xdr:col>
      <xdr:colOff>516547</xdr:colOff>
      <xdr:row>190</xdr:row>
      <xdr:rowOff>137013</xdr:rowOff>
    </xdr:to>
    <xdr:graphicFrame macro="">
      <xdr:nvGraphicFramePr>
        <xdr:cNvPr id="12" name="Chart 11">
          <a:extLst>
            <a:ext uri="{FF2B5EF4-FFF2-40B4-BE49-F238E27FC236}">
              <a16:creationId xmlns:a16="http://schemas.microsoft.com/office/drawing/2014/main" id="{00000000-0008-0000-02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cedengineering.com/userfiles/Partially%20Full%20Pipe%20Flow%20Calculations.pdf" TargetMode="External"/><Relationship Id="rId1" Type="http://schemas.openxmlformats.org/officeDocument/2006/relationships/hyperlink" Target="https://www.ajdesigner.com/phphydraulicradius/hydraulic_radius_equation_pipe.php" TargetMode="External"/><Relationship Id="rId6" Type="http://schemas.openxmlformats.org/officeDocument/2006/relationships/image" Target="../media/image1.w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1.bin"/><Relationship Id="rId5" Type="http://schemas.openxmlformats.org/officeDocument/2006/relationships/image" Target="../media/image5.emf"/><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1.wmf"/><Relationship Id="rId2" Type="http://schemas.openxmlformats.org/officeDocument/2006/relationships/drawing" Target="../drawings/drawing4.xml"/><Relationship Id="rId1" Type="http://schemas.openxmlformats.org/officeDocument/2006/relationships/printerSettings" Target="../printerSettings/printerSettings2.bin"/><Relationship Id="rId6" Type="http://schemas.openxmlformats.org/officeDocument/2006/relationships/oleObject" Target="../embeddings/oleObject4.bin"/><Relationship Id="rId5" Type="http://schemas.openxmlformats.org/officeDocument/2006/relationships/image" Target="../media/image5.emf"/><Relationship Id="rId4" Type="http://schemas.openxmlformats.org/officeDocument/2006/relationships/oleObject" Target="../embeddings/oleObject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5A108-51BB-497D-87A4-F616A338649B}">
  <dimension ref="A1:FC347"/>
  <sheetViews>
    <sheetView tabSelected="1" zoomScale="80" zoomScaleNormal="80" workbookViewId="0">
      <selection activeCell="K2" sqref="K2"/>
    </sheetView>
  </sheetViews>
  <sheetFormatPr defaultRowHeight="15" x14ac:dyDescent="0.25"/>
  <cols>
    <col min="3" max="4" width="14" customWidth="1"/>
    <col min="6" max="6" width="15.28515625" customWidth="1"/>
    <col min="7" max="7" width="12.5703125" customWidth="1"/>
    <col min="8" max="8" width="11.42578125" customWidth="1"/>
    <col min="9" max="9" width="16.5703125" customWidth="1"/>
    <col min="10" max="10" width="12.28515625" customWidth="1"/>
    <col min="11" max="11" width="15.28515625" customWidth="1"/>
    <col min="12" max="12" width="21.140625" customWidth="1"/>
    <col min="13" max="13" width="20.42578125" customWidth="1"/>
    <col min="14" max="14" width="18.85546875" customWidth="1"/>
    <col min="15" max="15" width="14" customWidth="1"/>
    <col min="16" max="16" width="20" customWidth="1"/>
    <col min="17" max="17" width="22.28515625" customWidth="1"/>
    <col min="18" max="18" width="19.85546875" customWidth="1"/>
    <col min="19" max="19" width="23" customWidth="1"/>
    <col min="20" max="20" width="22.7109375" customWidth="1"/>
    <col min="21" max="21" width="35.28515625" customWidth="1"/>
    <col min="22" max="22" width="35" style="99" customWidth="1"/>
    <col min="23" max="23" width="35.7109375" style="22" customWidth="1"/>
    <col min="24" max="24" width="34.140625" style="22" customWidth="1"/>
    <col min="25" max="25" width="32.7109375" style="22" customWidth="1"/>
    <col min="26" max="26" width="9.140625" style="22"/>
    <col min="27" max="27" width="13.140625" style="22" customWidth="1"/>
    <col min="28" max="28" width="24.28515625" style="22" customWidth="1"/>
    <col min="29" max="29" width="37.5703125" style="22" customWidth="1"/>
    <col min="30" max="30" width="16.85546875" style="7" customWidth="1"/>
    <col min="31" max="36" width="9.140625" style="7"/>
    <col min="37" max="37" width="21.7109375" style="7" customWidth="1"/>
    <col min="38" max="38" width="25.7109375" style="7" customWidth="1"/>
    <col min="39" max="39" width="17.7109375" style="7" customWidth="1"/>
    <col min="40" max="70" width="9.140625" style="7"/>
    <col min="71" max="156" width="9.140625" style="22"/>
  </cols>
  <sheetData>
    <row r="1" spans="2:159" x14ac:dyDescent="0.25">
      <c r="B1" s="80" t="s">
        <v>231</v>
      </c>
      <c r="C1" s="80"/>
    </row>
    <row r="2" spans="2:159" ht="141" customHeight="1" x14ac:dyDescent="0.25">
      <c r="C2" s="37" t="s">
        <v>230</v>
      </c>
      <c r="D2" s="37"/>
      <c r="E2" s="37"/>
      <c r="F2" s="37"/>
      <c r="G2" s="37"/>
      <c r="T2" s="83" t="s">
        <v>254</v>
      </c>
      <c r="U2" s="83"/>
      <c r="V2" s="83" t="s">
        <v>260</v>
      </c>
      <c r="W2" s="83" t="s">
        <v>281</v>
      </c>
      <c r="X2" s="7"/>
      <c r="Y2" s="7"/>
      <c r="Z2" s="7"/>
      <c r="AA2" s="42"/>
      <c r="AB2" s="41"/>
      <c r="AC2" s="42"/>
      <c r="AD2" s="41"/>
      <c r="BL2" s="22"/>
      <c r="BM2" s="22"/>
      <c r="BN2" s="22"/>
      <c r="BO2" s="22"/>
      <c r="BP2" s="22"/>
      <c r="BQ2" s="22"/>
      <c r="BR2" s="22"/>
      <c r="FA2" s="22"/>
    </row>
    <row r="3" spans="2:159" s="40" customFormat="1" ht="135" customHeight="1" thickBot="1" x14ac:dyDescent="0.3">
      <c r="C3" s="88" t="s">
        <v>38</v>
      </c>
      <c r="D3" s="88"/>
      <c r="E3" s="40" t="s">
        <v>91</v>
      </c>
      <c r="F3" s="40" t="s">
        <v>109</v>
      </c>
      <c r="G3" s="40" t="s">
        <v>235</v>
      </c>
      <c r="H3" s="40" t="s">
        <v>92</v>
      </c>
      <c r="I3" s="88" t="s">
        <v>6</v>
      </c>
      <c r="J3" s="61" t="s">
        <v>94</v>
      </c>
      <c r="K3" s="61" t="s">
        <v>122</v>
      </c>
      <c r="L3" s="40" t="s">
        <v>119</v>
      </c>
      <c r="M3" s="40" t="s">
        <v>120</v>
      </c>
      <c r="N3" s="40" t="s">
        <v>121</v>
      </c>
      <c r="O3" s="40" t="s">
        <v>99</v>
      </c>
      <c r="P3" s="40" t="s">
        <v>113</v>
      </c>
      <c r="Q3" s="40" t="s">
        <v>100</v>
      </c>
      <c r="R3" s="40" t="s">
        <v>101</v>
      </c>
      <c r="S3" s="43" t="s">
        <v>282</v>
      </c>
      <c r="T3" s="43" t="s">
        <v>263</v>
      </c>
      <c r="U3" s="43" t="s">
        <v>261</v>
      </c>
      <c r="V3" s="44" t="s">
        <v>30</v>
      </c>
      <c r="W3" s="44" t="s">
        <v>32</v>
      </c>
      <c r="X3" s="43" t="s">
        <v>280</v>
      </c>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61"/>
      <c r="BG3" s="61"/>
      <c r="BH3" s="61"/>
      <c r="BI3" s="61"/>
      <c r="BJ3" s="61"/>
      <c r="BK3" s="61"/>
      <c r="BL3" s="61"/>
      <c r="BM3" s="61"/>
      <c r="BN3" s="61"/>
      <c r="BO3" s="61"/>
      <c r="BP3" s="61"/>
      <c r="BQ3" s="61"/>
      <c r="BR3" s="61"/>
      <c r="BS3" s="61"/>
      <c r="BT3" s="61"/>
      <c r="BU3" s="61"/>
      <c r="BV3" s="61"/>
      <c r="BW3" s="61"/>
      <c r="BX3" s="61"/>
      <c r="BY3" s="61"/>
      <c r="BZ3" s="61"/>
      <c r="CA3" s="61"/>
      <c r="CB3" s="61"/>
      <c r="CC3" s="61"/>
      <c r="CD3" s="61"/>
      <c r="CE3" s="61"/>
      <c r="CF3" s="61"/>
      <c r="CG3" s="61"/>
      <c r="CH3" s="61"/>
      <c r="CI3" s="61"/>
      <c r="CJ3" s="61"/>
      <c r="CK3" s="61"/>
      <c r="CL3" s="61"/>
      <c r="CM3" s="61"/>
      <c r="CN3" s="61"/>
      <c r="CO3" s="61"/>
      <c r="CP3" s="61"/>
      <c r="CQ3" s="61"/>
      <c r="CR3" s="61"/>
      <c r="CS3" s="61"/>
      <c r="CT3" s="61"/>
      <c r="CU3" s="61"/>
      <c r="CV3" s="61"/>
      <c r="CW3" s="61"/>
      <c r="CX3" s="61"/>
      <c r="CY3" s="61"/>
      <c r="CZ3" s="61"/>
      <c r="DA3" s="61"/>
      <c r="DB3" s="61"/>
      <c r="DC3" s="61"/>
      <c r="DD3" s="61"/>
      <c r="DE3" s="61"/>
      <c r="DF3" s="61"/>
      <c r="DG3" s="61"/>
      <c r="DH3" s="61"/>
      <c r="DI3" s="61"/>
      <c r="DJ3" s="61"/>
      <c r="DK3" s="61"/>
      <c r="DL3" s="61"/>
      <c r="DM3" s="61"/>
      <c r="DN3" s="61"/>
      <c r="DO3" s="61"/>
      <c r="DP3" s="61"/>
      <c r="DQ3" s="61"/>
      <c r="DR3" s="61"/>
      <c r="DS3" s="61"/>
      <c r="DT3" s="61"/>
      <c r="DU3" s="61"/>
      <c r="DV3" s="61"/>
      <c r="DW3" s="61"/>
      <c r="DX3" s="61"/>
      <c r="DY3" s="61"/>
      <c r="DZ3" s="61"/>
      <c r="EA3" s="61"/>
      <c r="EB3" s="61"/>
      <c r="EC3" s="61"/>
      <c r="ED3" s="61"/>
      <c r="EE3" s="61"/>
      <c r="EF3" s="61"/>
      <c r="EG3" s="61"/>
      <c r="EH3" s="61"/>
      <c r="EI3" s="61"/>
      <c r="EJ3" s="61"/>
      <c r="EK3" s="61"/>
      <c r="EL3" s="61"/>
      <c r="EM3" s="61"/>
      <c r="EN3" s="61"/>
      <c r="EO3" s="61"/>
      <c r="EP3" s="61"/>
      <c r="EQ3" s="61"/>
      <c r="ER3" s="61"/>
      <c r="ES3" s="61"/>
      <c r="ET3" s="61"/>
      <c r="EU3" s="61"/>
    </row>
    <row r="4" spans="2:159" x14ac:dyDescent="0.25">
      <c r="C4">
        <v>3.5</v>
      </c>
      <c r="E4">
        <v>66.5</v>
      </c>
      <c r="F4" s="49">
        <f t="shared" ref="F4" si="0">C4/E4</f>
        <v>5.2631578947368418E-2</v>
      </c>
      <c r="G4">
        <f t="shared" ref="G4" si="1">-0.14*F4*F4+0.8504*F4+0.1746</f>
        <v>0.21897008310249308</v>
      </c>
      <c r="H4">
        <f t="shared" ref="H4" si="2">-0.359*G4*G4*G4+0.065*G4*G4+0.5463*G4+0.0082</f>
        <v>0.12717077305823771</v>
      </c>
      <c r="I4">
        <v>0.01</v>
      </c>
      <c r="J4" s="49">
        <f t="shared" ref="J4" si="3">62.4*H4*I4</f>
        <v>7.9354562388340336E-2</v>
      </c>
      <c r="K4" s="49">
        <f t="shared" ref="K4" si="4">J4*47.88</f>
        <v>3.7994964471537354</v>
      </c>
      <c r="L4" s="49">
        <f t="shared" ref="L4" si="5">E4/7.068</f>
        <v>9.408602150537634</v>
      </c>
      <c r="M4">
        <f t="shared" ref="M4" si="6">-0.5273*F4*F4+1.1072*F4+0.4383</f>
        <v>0.49511301939058172</v>
      </c>
      <c r="N4">
        <f t="shared" ref="N4" si="7">L4*M4</f>
        <v>4.6583214189974083</v>
      </c>
      <c r="O4" s="49">
        <f t="shared" ref="O4" si="8">300/N4</f>
        <v>64.400880277721967</v>
      </c>
      <c r="P4" s="49">
        <f t="shared" ref="P4" si="9">G4*3</f>
        <v>0.65691024930747921</v>
      </c>
      <c r="Q4" s="55">
        <f t="shared" ref="Q4" si="10">P4/O4</f>
        <v>1.020033028235986E-2</v>
      </c>
      <c r="R4" s="26">
        <f t="shared" ref="R4" si="11">30.48*Q4</f>
        <v>0.31090606700632856</v>
      </c>
      <c r="S4" s="8">
        <f t="shared" ref="S4" si="12">110*SQRT(R4)</f>
        <v>61.334846627154576</v>
      </c>
      <c r="T4" s="8">
        <f t="shared" ref="T4" si="13">932*K4-3340</f>
        <v>201.13068874728151</v>
      </c>
      <c r="U4" s="8">
        <v>201.13068874728151</v>
      </c>
      <c r="V4" s="8">
        <f t="shared" ref="V4" si="14">328*$K4+45.9</f>
        <v>1292.1348346664254</v>
      </c>
      <c r="W4" s="8">
        <f t="shared" ref="W4" si="15">407*K4*K4-273*K4+1190</f>
        <v>6028.2599834641105</v>
      </c>
      <c r="X4" s="100" t="s">
        <v>245</v>
      </c>
      <c r="Y4" s="7"/>
      <c r="Z4" s="7"/>
      <c r="AA4" s="7"/>
      <c r="AB4" s="7"/>
      <c r="AC4" s="7"/>
      <c r="BR4" s="22"/>
      <c r="FA4" s="22"/>
      <c r="FB4" s="22"/>
      <c r="FC4" s="22"/>
    </row>
    <row r="5" spans="2:159" x14ac:dyDescent="0.25">
      <c r="F5" s="49"/>
      <c r="J5" s="49"/>
      <c r="K5" s="49"/>
      <c r="L5" s="49"/>
      <c r="O5" s="49"/>
      <c r="P5" s="49"/>
      <c r="Q5" s="55"/>
      <c r="R5" s="26"/>
      <c r="S5" s="8"/>
      <c r="T5" s="8"/>
      <c r="U5" s="8"/>
      <c r="V5" s="8"/>
      <c r="W5" s="8"/>
      <c r="X5" s="100"/>
      <c r="Y5" s="7"/>
      <c r="Z5" s="7"/>
      <c r="AA5" s="7"/>
      <c r="AB5" s="7"/>
      <c r="AC5" s="7"/>
      <c r="BR5" s="22"/>
      <c r="FA5" s="22"/>
      <c r="FB5" s="22"/>
      <c r="FC5" s="22"/>
    </row>
    <row r="6" spans="2:159" ht="32.25" customHeight="1" x14ac:dyDescent="0.25">
      <c r="G6" s="117" t="s">
        <v>274</v>
      </c>
      <c r="H6" s="37">
        <v>100</v>
      </c>
      <c r="I6" s="37" t="s">
        <v>275</v>
      </c>
      <c r="U6" s="22"/>
      <c r="AC6" s="7"/>
      <c r="BR6" s="22"/>
      <c r="EZ6"/>
    </row>
    <row r="7" spans="2:159" x14ac:dyDescent="0.25">
      <c r="U7" s="22"/>
      <c r="AC7" s="7"/>
      <c r="BR7" s="22"/>
      <c r="EZ7"/>
    </row>
    <row r="8" spans="2:159" ht="60" x14ac:dyDescent="0.25">
      <c r="D8" s="16" t="s">
        <v>78</v>
      </c>
      <c r="E8" s="16" t="s">
        <v>232</v>
      </c>
      <c r="F8" s="39" t="s">
        <v>148</v>
      </c>
      <c r="G8" s="39" t="s">
        <v>184</v>
      </c>
      <c r="H8" s="39" t="s">
        <v>186</v>
      </c>
      <c r="I8" s="39" t="s">
        <v>273</v>
      </c>
      <c r="J8" s="39" t="s">
        <v>265</v>
      </c>
      <c r="K8" s="39" t="s">
        <v>266</v>
      </c>
      <c r="U8" s="22"/>
      <c r="AC8" s="7"/>
      <c r="BR8" s="22"/>
      <c r="EZ8"/>
    </row>
    <row r="9" spans="2:159" x14ac:dyDescent="0.25">
      <c r="D9" s="16">
        <v>1</v>
      </c>
      <c r="E9" s="16">
        <v>0.95</v>
      </c>
      <c r="F9" s="39" t="s">
        <v>149</v>
      </c>
      <c r="G9" s="79">
        <f>1-E9</f>
        <v>5.0000000000000044E-2</v>
      </c>
      <c r="H9" s="7">
        <f>$H$6*G9</f>
        <v>5.0000000000000044</v>
      </c>
      <c r="I9" t="s">
        <v>188</v>
      </c>
      <c r="J9">
        <f>H9</f>
        <v>5.0000000000000044</v>
      </c>
    </row>
    <row r="10" spans="2:159" x14ac:dyDescent="0.25">
      <c r="D10" s="16">
        <v>2</v>
      </c>
      <c r="E10" s="16">
        <v>0.86</v>
      </c>
      <c r="F10" s="39" t="s">
        <v>150</v>
      </c>
      <c r="G10" s="79">
        <f t="shared" ref="G10:G43" si="16">E9-E10</f>
        <v>8.9999999999999969E-2</v>
      </c>
      <c r="H10" s="7">
        <f t="shared" ref="H10:H43" si="17">$H$6*G10</f>
        <v>8.9999999999999964</v>
      </c>
      <c r="I10" t="s">
        <v>188</v>
      </c>
      <c r="J10">
        <f t="shared" ref="J10:J34" si="18">H10</f>
        <v>8.9999999999999964</v>
      </c>
    </row>
    <row r="11" spans="2:159" x14ac:dyDescent="0.25">
      <c r="D11" s="16">
        <v>3</v>
      </c>
      <c r="E11" s="16">
        <v>0.82</v>
      </c>
      <c r="F11" s="39" t="s">
        <v>151</v>
      </c>
      <c r="G11" s="79">
        <f t="shared" si="16"/>
        <v>4.0000000000000036E-2</v>
      </c>
      <c r="H11" s="7">
        <f t="shared" si="17"/>
        <v>4.0000000000000036</v>
      </c>
      <c r="I11" t="s">
        <v>188</v>
      </c>
      <c r="J11">
        <f t="shared" si="18"/>
        <v>4.0000000000000036</v>
      </c>
    </row>
    <row r="12" spans="2:159" x14ac:dyDescent="0.25">
      <c r="D12" s="16">
        <v>4</v>
      </c>
      <c r="E12" s="16">
        <v>0.8</v>
      </c>
      <c r="F12" s="39" t="s">
        <v>152</v>
      </c>
      <c r="G12" s="79">
        <f t="shared" si="16"/>
        <v>1.9999999999999907E-2</v>
      </c>
      <c r="H12" s="7">
        <f t="shared" si="17"/>
        <v>1.9999999999999907</v>
      </c>
      <c r="I12" t="s">
        <v>188</v>
      </c>
      <c r="J12">
        <f t="shared" si="18"/>
        <v>1.9999999999999907</v>
      </c>
    </row>
    <row r="13" spans="2:159" x14ac:dyDescent="0.25">
      <c r="D13">
        <v>5</v>
      </c>
      <c r="E13">
        <v>0.78</v>
      </c>
      <c r="F13" s="39" t="s">
        <v>153</v>
      </c>
      <c r="G13" s="79">
        <f t="shared" si="16"/>
        <v>2.0000000000000018E-2</v>
      </c>
      <c r="H13" s="7">
        <f t="shared" si="17"/>
        <v>2.0000000000000018</v>
      </c>
      <c r="I13" t="s">
        <v>188</v>
      </c>
      <c r="J13">
        <f t="shared" si="18"/>
        <v>2.0000000000000018</v>
      </c>
    </row>
    <row r="14" spans="2:159" x14ac:dyDescent="0.25">
      <c r="D14">
        <v>6</v>
      </c>
      <c r="E14">
        <v>0.76</v>
      </c>
      <c r="F14" s="39" t="s">
        <v>154</v>
      </c>
      <c r="G14" s="79">
        <f t="shared" si="16"/>
        <v>2.0000000000000018E-2</v>
      </c>
      <c r="H14" s="7">
        <f t="shared" si="17"/>
        <v>2.0000000000000018</v>
      </c>
      <c r="I14" t="s">
        <v>188</v>
      </c>
      <c r="J14">
        <f t="shared" si="18"/>
        <v>2.0000000000000018</v>
      </c>
    </row>
    <row r="15" spans="2:159" x14ac:dyDescent="0.25">
      <c r="D15">
        <v>7</v>
      </c>
      <c r="E15">
        <v>0.74</v>
      </c>
      <c r="F15" s="39" t="s">
        <v>155</v>
      </c>
      <c r="G15" s="79">
        <f t="shared" si="16"/>
        <v>2.0000000000000018E-2</v>
      </c>
      <c r="H15" s="7">
        <f t="shared" si="17"/>
        <v>2.0000000000000018</v>
      </c>
      <c r="I15" t="s">
        <v>188</v>
      </c>
      <c r="J15">
        <f t="shared" si="18"/>
        <v>2.0000000000000018</v>
      </c>
    </row>
    <row r="16" spans="2:159" x14ac:dyDescent="0.25">
      <c r="D16">
        <v>8</v>
      </c>
      <c r="E16">
        <v>0.73</v>
      </c>
      <c r="F16" s="39" t="s">
        <v>156</v>
      </c>
      <c r="G16" s="79">
        <f t="shared" si="16"/>
        <v>1.0000000000000009E-2</v>
      </c>
      <c r="H16" s="7">
        <f t="shared" si="17"/>
        <v>1.0000000000000009</v>
      </c>
      <c r="I16" t="s">
        <v>188</v>
      </c>
      <c r="J16">
        <f t="shared" si="18"/>
        <v>1.0000000000000009</v>
      </c>
    </row>
    <row r="17" spans="4:10" x14ac:dyDescent="0.25">
      <c r="D17">
        <v>9</v>
      </c>
      <c r="E17">
        <v>0.71</v>
      </c>
      <c r="F17" s="39" t="s">
        <v>157</v>
      </c>
      <c r="G17" s="79">
        <f t="shared" si="16"/>
        <v>2.0000000000000018E-2</v>
      </c>
      <c r="H17" s="7">
        <f t="shared" si="17"/>
        <v>2.0000000000000018</v>
      </c>
      <c r="I17" t="s">
        <v>188</v>
      </c>
      <c r="J17">
        <f t="shared" si="18"/>
        <v>2.0000000000000018</v>
      </c>
    </row>
    <row r="18" spans="4:10" x14ac:dyDescent="0.25">
      <c r="D18">
        <v>10</v>
      </c>
      <c r="E18">
        <v>0.7</v>
      </c>
      <c r="F18" s="39" t="s">
        <v>158</v>
      </c>
      <c r="G18" s="79">
        <f t="shared" si="16"/>
        <v>1.0000000000000009E-2</v>
      </c>
      <c r="H18" s="7">
        <f t="shared" si="17"/>
        <v>1.0000000000000009</v>
      </c>
      <c r="I18" t="s">
        <v>188</v>
      </c>
      <c r="J18">
        <f t="shared" si="18"/>
        <v>1.0000000000000009</v>
      </c>
    </row>
    <row r="19" spans="4:10" x14ac:dyDescent="0.25">
      <c r="D19">
        <v>11</v>
      </c>
      <c r="E19">
        <v>0.69</v>
      </c>
      <c r="F19" s="39" t="s">
        <v>159</v>
      </c>
      <c r="G19" s="79">
        <f t="shared" si="16"/>
        <v>1.0000000000000009E-2</v>
      </c>
      <c r="H19" s="7">
        <f t="shared" si="17"/>
        <v>1.0000000000000009</v>
      </c>
      <c r="I19" t="s">
        <v>188</v>
      </c>
      <c r="J19">
        <f t="shared" si="18"/>
        <v>1.0000000000000009</v>
      </c>
    </row>
    <row r="20" spans="4:10" x14ac:dyDescent="0.25">
      <c r="D20">
        <v>12</v>
      </c>
      <c r="E20">
        <v>0.68</v>
      </c>
      <c r="F20" s="39" t="s">
        <v>160</v>
      </c>
      <c r="G20" s="79">
        <f t="shared" si="16"/>
        <v>9.9999999999998979E-3</v>
      </c>
      <c r="H20" s="7">
        <f t="shared" si="17"/>
        <v>0.99999999999998979</v>
      </c>
      <c r="I20" t="s">
        <v>188</v>
      </c>
      <c r="J20">
        <f t="shared" si="18"/>
        <v>0.99999999999998979</v>
      </c>
    </row>
    <row r="21" spans="4:10" x14ac:dyDescent="0.25">
      <c r="D21">
        <v>13</v>
      </c>
      <c r="E21">
        <v>0.67</v>
      </c>
      <c r="F21" s="39" t="s">
        <v>161</v>
      </c>
      <c r="G21" s="79">
        <f t="shared" si="16"/>
        <v>1.0000000000000009E-2</v>
      </c>
      <c r="H21" s="7">
        <f t="shared" si="17"/>
        <v>1.0000000000000009</v>
      </c>
      <c r="I21" t="s">
        <v>188</v>
      </c>
      <c r="J21">
        <f t="shared" si="18"/>
        <v>1.0000000000000009</v>
      </c>
    </row>
    <row r="22" spans="4:10" x14ac:dyDescent="0.25">
      <c r="D22">
        <v>14</v>
      </c>
      <c r="E22">
        <v>0.66</v>
      </c>
      <c r="F22" s="39" t="s">
        <v>162</v>
      </c>
      <c r="G22" s="79">
        <f t="shared" si="16"/>
        <v>1.0000000000000009E-2</v>
      </c>
      <c r="H22" s="7">
        <f t="shared" si="17"/>
        <v>1.0000000000000009</v>
      </c>
      <c r="I22" t="s">
        <v>188</v>
      </c>
      <c r="J22">
        <f t="shared" si="18"/>
        <v>1.0000000000000009</v>
      </c>
    </row>
    <row r="23" spans="4:10" x14ac:dyDescent="0.25">
      <c r="D23">
        <v>15</v>
      </c>
      <c r="E23">
        <v>0.65</v>
      </c>
      <c r="F23" s="39" t="s">
        <v>163</v>
      </c>
      <c r="G23" s="79">
        <f t="shared" si="16"/>
        <v>1.0000000000000009E-2</v>
      </c>
      <c r="H23" s="7">
        <f t="shared" si="17"/>
        <v>1.0000000000000009</v>
      </c>
      <c r="I23" t="s">
        <v>188</v>
      </c>
      <c r="J23">
        <f t="shared" si="18"/>
        <v>1.0000000000000009</v>
      </c>
    </row>
    <row r="24" spans="4:10" x14ac:dyDescent="0.25">
      <c r="D24">
        <v>20</v>
      </c>
      <c r="E24">
        <v>0.61</v>
      </c>
      <c r="F24" s="39" t="s">
        <v>164</v>
      </c>
      <c r="G24" s="79">
        <f t="shared" si="16"/>
        <v>4.0000000000000036E-2</v>
      </c>
      <c r="H24" s="7">
        <f t="shared" si="17"/>
        <v>4.0000000000000036</v>
      </c>
      <c r="I24" t="s">
        <v>188</v>
      </c>
      <c r="J24">
        <f t="shared" si="18"/>
        <v>4.0000000000000036</v>
      </c>
    </row>
    <row r="25" spans="4:10" x14ac:dyDescent="0.25">
      <c r="D25">
        <v>25</v>
      </c>
      <c r="E25">
        <v>0.59</v>
      </c>
      <c r="F25" s="39" t="s">
        <v>165</v>
      </c>
      <c r="G25" s="79">
        <f t="shared" si="16"/>
        <v>2.0000000000000018E-2</v>
      </c>
      <c r="H25" s="7">
        <f t="shared" si="17"/>
        <v>2.0000000000000018</v>
      </c>
      <c r="I25" t="s">
        <v>188</v>
      </c>
      <c r="J25">
        <f t="shared" si="18"/>
        <v>2.0000000000000018</v>
      </c>
    </row>
    <row r="26" spans="4:10" x14ac:dyDescent="0.25">
      <c r="D26">
        <v>30</v>
      </c>
      <c r="E26">
        <v>0.56000000000000005</v>
      </c>
      <c r="F26" s="39" t="s">
        <v>166</v>
      </c>
      <c r="G26" s="79">
        <f t="shared" si="16"/>
        <v>2.9999999999999916E-2</v>
      </c>
      <c r="H26" s="7">
        <f t="shared" si="17"/>
        <v>2.9999999999999916</v>
      </c>
      <c r="I26" t="s">
        <v>188</v>
      </c>
      <c r="J26">
        <f t="shared" si="18"/>
        <v>2.9999999999999916</v>
      </c>
    </row>
    <row r="27" spans="4:10" x14ac:dyDescent="0.25">
      <c r="D27">
        <v>35</v>
      </c>
      <c r="E27">
        <v>0.53</v>
      </c>
      <c r="F27" s="39" t="s">
        <v>167</v>
      </c>
      <c r="G27" s="79">
        <f t="shared" si="16"/>
        <v>3.0000000000000027E-2</v>
      </c>
      <c r="H27" s="7">
        <f t="shared" si="17"/>
        <v>3.0000000000000027</v>
      </c>
      <c r="I27" t="s">
        <v>188</v>
      </c>
      <c r="J27">
        <f t="shared" si="18"/>
        <v>3.0000000000000027</v>
      </c>
    </row>
    <row r="28" spans="4:10" x14ac:dyDescent="0.25">
      <c r="D28">
        <v>40</v>
      </c>
      <c r="E28">
        <v>0.5</v>
      </c>
      <c r="F28" s="39" t="s">
        <v>168</v>
      </c>
      <c r="G28" s="79">
        <f t="shared" si="16"/>
        <v>3.0000000000000027E-2</v>
      </c>
      <c r="H28" s="7">
        <f t="shared" si="17"/>
        <v>3.0000000000000027</v>
      </c>
      <c r="I28" t="s">
        <v>188</v>
      </c>
      <c r="J28">
        <f t="shared" si="18"/>
        <v>3.0000000000000027</v>
      </c>
    </row>
    <row r="29" spans="4:10" x14ac:dyDescent="0.25">
      <c r="D29">
        <v>50</v>
      </c>
      <c r="E29">
        <v>0.45</v>
      </c>
      <c r="F29" s="39" t="s">
        <v>169</v>
      </c>
      <c r="G29" s="79">
        <f t="shared" si="16"/>
        <v>4.9999999999999989E-2</v>
      </c>
      <c r="H29" s="7">
        <f t="shared" si="17"/>
        <v>4.9999999999999991</v>
      </c>
      <c r="I29" t="s">
        <v>188</v>
      </c>
      <c r="J29">
        <f t="shared" si="18"/>
        <v>4.9999999999999991</v>
      </c>
    </row>
    <row r="30" spans="4:10" x14ac:dyDescent="0.25">
      <c r="D30">
        <v>60</v>
      </c>
      <c r="E30">
        <v>0.41</v>
      </c>
      <c r="F30" s="39" t="s">
        <v>170</v>
      </c>
      <c r="G30" s="79">
        <f t="shared" si="16"/>
        <v>4.0000000000000036E-2</v>
      </c>
      <c r="H30" s="7">
        <f t="shared" si="17"/>
        <v>4.0000000000000036</v>
      </c>
      <c r="I30" t="s">
        <v>188</v>
      </c>
      <c r="J30">
        <f t="shared" si="18"/>
        <v>4.0000000000000036</v>
      </c>
    </row>
    <row r="31" spans="4:10" x14ac:dyDescent="0.25">
      <c r="D31">
        <v>80</v>
      </c>
      <c r="E31">
        <v>0.34</v>
      </c>
      <c r="F31" s="39" t="s">
        <v>171</v>
      </c>
      <c r="G31" s="79">
        <f t="shared" si="16"/>
        <v>6.9999999999999951E-2</v>
      </c>
      <c r="H31" s="7">
        <f t="shared" si="17"/>
        <v>6.9999999999999947</v>
      </c>
      <c r="I31" t="s">
        <v>188</v>
      </c>
      <c r="J31">
        <f t="shared" si="18"/>
        <v>6.9999999999999947</v>
      </c>
    </row>
    <row r="32" spans="4:10" x14ac:dyDescent="0.25">
      <c r="D32">
        <v>100</v>
      </c>
      <c r="E32">
        <v>0.28999999999999998</v>
      </c>
      <c r="F32" s="39" t="s">
        <v>172</v>
      </c>
      <c r="G32" s="79">
        <f t="shared" si="16"/>
        <v>5.0000000000000044E-2</v>
      </c>
      <c r="H32" s="7">
        <f t="shared" si="17"/>
        <v>5.0000000000000044</v>
      </c>
      <c r="I32" t="s">
        <v>188</v>
      </c>
      <c r="J32">
        <f t="shared" si="18"/>
        <v>5.0000000000000044</v>
      </c>
    </row>
    <row r="33" spans="2:11" x14ac:dyDescent="0.25">
      <c r="D33">
        <v>150</v>
      </c>
      <c r="E33">
        <v>0.22</v>
      </c>
      <c r="F33" s="39" t="s">
        <v>173</v>
      </c>
      <c r="G33" s="79">
        <f t="shared" si="16"/>
        <v>6.9999999999999979E-2</v>
      </c>
      <c r="H33" s="7">
        <f t="shared" si="17"/>
        <v>6.9999999999999982</v>
      </c>
      <c r="I33" t="s">
        <v>188</v>
      </c>
      <c r="J33">
        <f t="shared" si="18"/>
        <v>6.9999999999999982</v>
      </c>
    </row>
    <row r="34" spans="2:11" x14ac:dyDescent="0.25">
      <c r="D34">
        <v>200</v>
      </c>
      <c r="E34">
        <v>0.2</v>
      </c>
      <c r="F34" s="39" t="s">
        <v>174</v>
      </c>
      <c r="G34" s="79">
        <f t="shared" si="16"/>
        <v>1.999999999999999E-2</v>
      </c>
      <c r="H34" s="7">
        <f t="shared" si="17"/>
        <v>1.9999999999999991</v>
      </c>
      <c r="I34" t="s">
        <v>188</v>
      </c>
      <c r="J34">
        <f t="shared" si="18"/>
        <v>1.9999999999999991</v>
      </c>
    </row>
    <row r="35" spans="2:11" x14ac:dyDescent="0.25">
      <c r="D35">
        <v>300</v>
      </c>
      <c r="E35">
        <v>0.16</v>
      </c>
      <c r="F35" s="39" t="s">
        <v>175</v>
      </c>
      <c r="G35" s="79">
        <f t="shared" si="16"/>
        <v>4.0000000000000008E-2</v>
      </c>
      <c r="H35" s="7">
        <f t="shared" si="17"/>
        <v>4.0000000000000009</v>
      </c>
      <c r="I35" t="s">
        <v>233</v>
      </c>
      <c r="K35">
        <f t="shared" ref="K35:K43" si="19">H35</f>
        <v>4.0000000000000009</v>
      </c>
    </row>
    <row r="36" spans="2:11" x14ac:dyDescent="0.25">
      <c r="D36">
        <v>500</v>
      </c>
      <c r="E36">
        <v>0.12</v>
      </c>
      <c r="F36" s="39" t="s">
        <v>176</v>
      </c>
      <c r="G36" s="79">
        <f t="shared" si="16"/>
        <v>4.0000000000000008E-2</v>
      </c>
      <c r="H36" s="7">
        <f t="shared" si="17"/>
        <v>4.0000000000000009</v>
      </c>
      <c r="I36" t="s">
        <v>233</v>
      </c>
      <c r="K36">
        <f t="shared" si="19"/>
        <v>4.0000000000000009</v>
      </c>
    </row>
    <row r="37" spans="2:11" x14ac:dyDescent="0.25">
      <c r="D37">
        <v>800</v>
      </c>
      <c r="E37">
        <v>0.1</v>
      </c>
      <c r="F37" s="39" t="s">
        <v>177</v>
      </c>
      <c r="G37" s="79">
        <f t="shared" si="16"/>
        <v>1.999999999999999E-2</v>
      </c>
      <c r="H37" s="7">
        <f t="shared" si="17"/>
        <v>1.9999999999999991</v>
      </c>
      <c r="I37" t="s">
        <v>233</v>
      </c>
      <c r="K37">
        <f t="shared" si="19"/>
        <v>1.9999999999999991</v>
      </c>
    </row>
    <row r="38" spans="2:11" x14ac:dyDescent="0.25">
      <c r="D38">
        <v>1000</v>
      </c>
      <c r="E38">
        <v>0.09</v>
      </c>
      <c r="F38" s="39" t="s">
        <v>178</v>
      </c>
      <c r="G38" s="79">
        <f t="shared" si="16"/>
        <v>1.0000000000000009E-2</v>
      </c>
      <c r="H38" s="7">
        <f t="shared" si="17"/>
        <v>1.0000000000000009</v>
      </c>
      <c r="I38" t="s">
        <v>233</v>
      </c>
      <c r="K38">
        <f t="shared" si="19"/>
        <v>1.0000000000000009</v>
      </c>
    </row>
    <row r="39" spans="2:11" ht="15.75" thickBot="1" x14ac:dyDescent="0.3">
      <c r="D39" s="11">
        <v>2000</v>
      </c>
      <c r="E39" s="11">
        <v>0.06</v>
      </c>
      <c r="F39" s="84" t="s">
        <v>179</v>
      </c>
      <c r="G39" s="86">
        <f t="shared" si="16"/>
        <v>0.03</v>
      </c>
      <c r="H39" s="7">
        <f t="shared" si="17"/>
        <v>3</v>
      </c>
      <c r="I39" t="s">
        <v>233</v>
      </c>
      <c r="K39">
        <f t="shared" si="19"/>
        <v>3</v>
      </c>
    </row>
    <row r="40" spans="2:11" x14ac:dyDescent="0.25">
      <c r="D40" s="7">
        <v>5000</v>
      </c>
      <c r="E40" s="7">
        <v>0.03</v>
      </c>
      <c r="F40" s="39" t="s">
        <v>180</v>
      </c>
      <c r="G40" s="79">
        <f t="shared" si="16"/>
        <v>0.03</v>
      </c>
      <c r="H40" s="7">
        <f t="shared" si="17"/>
        <v>3</v>
      </c>
      <c r="I40" t="s">
        <v>233</v>
      </c>
      <c r="K40">
        <f t="shared" si="19"/>
        <v>3</v>
      </c>
    </row>
    <row r="41" spans="2:11" x14ac:dyDescent="0.25">
      <c r="D41" s="7">
        <v>10000</v>
      </c>
      <c r="E41" s="7">
        <v>0.01</v>
      </c>
      <c r="F41" s="39" t="s">
        <v>181</v>
      </c>
      <c r="G41" s="79">
        <f t="shared" si="16"/>
        <v>1.9999999999999997E-2</v>
      </c>
      <c r="H41" s="7">
        <f t="shared" si="17"/>
        <v>1.9999999999999998</v>
      </c>
      <c r="I41" t="s">
        <v>233</v>
      </c>
      <c r="K41">
        <f t="shared" si="19"/>
        <v>1.9999999999999998</v>
      </c>
    </row>
    <row r="42" spans="2:11" x14ac:dyDescent="0.25">
      <c r="D42" s="7">
        <v>20000</v>
      </c>
      <c r="E42">
        <v>0</v>
      </c>
      <c r="F42" s="39" t="s">
        <v>183</v>
      </c>
      <c r="G42" s="79">
        <f t="shared" si="16"/>
        <v>0.01</v>
      </c>
      <c r="H42" s="7">
        <f t="shared" si="17"/>
        <v>1</v>
      </c>
      <c r="I42" t="s">
        <v>233</v>
      </c>
      <c r="K42">
        <f t="shared" si="19"/>
        <v>1</v>
      </c>
    </row>
    <row r="43" spans="2:11" x14ac:dyDescent="0.25">
      <c r="C43" s="39"/>
      <c r="D43" s="39"/>
      <c r="E43" s="7"/>
      <c r="F43" s="39" t="s">
        <v>182</v>
      </c>
      <c r="G43" s="79">
        <f t="shared" si="16"/>
        <v>0</v>
      </c>
      <c r="H43" s="7">
        <f t="shared" si="17"/>
        <v>0</v>
      </c>
      <c r="I43" t="s">
        <v>233</v>
      </c>
      <c r="K43">
        <f t="shared" si="19"/>
        <v>0</v>
      </c>
    </row>
    <row r="44" spans="2:11" x14ac:dyDescent="0.25">
      <c r="C44" s="39"/>
      <c r="D44" s="39"/>
      <c r="E44" s="7"/>
      <c r="F44" s="39"/>
      <c r="G44" s="79"/>
      <c r="H44" s="7"/>
    </row>
    <row r="45" spans="2:11" x14ac:dyDescent="0.25">
      <c r="C45" s="39"/>
      <c r="D45" s="39"/>
      <c r="E45" s="7"/>
      <c r="F45" s="39" t="s">
        <v>185</v>
      </c>
      <c r="G45" s="79">
        <f>SUM(G9:G43)</f>
        <v>1.0000000000000002</v>
      </c>
      <c r="H45" s="79">
        <f>SUM(H9:H43)</f>
        <v>99.999999999999986</v>
      </c>
      <c r="J45">
        <f t="shared" ref="J45:K45" si="20">SUM(J9:J43)</f>
        <v>79.999999999999986</v>
      </c>
      <c r="K45">
        <f t="shared" si="20"/>
        <v>20</v>
      </c>
    </row>
    <row r="46" spans="2:11" x14ac:dyDescent="0.25">
      <c r="C46" s="39"/>
      <c r="D46" s="39"/>
      <c r="E46" s="7"/>
      <c r="F46" s="39"/>
      <c r="G46" s="79"/>
      <c r="H46" s="79"/>
    </row>
    <row r="47" spans="2:11" x14ac:dyDescent="0.25">
      <c r="C47" s="39"/>
      <c r="D47" s="39"/>
      <c r="E47" s="7"/>
      <c r="F47" s="39"/>
      <c r="G47" s="79"/>
      <c r="H47" s="79"/>
    </row>
    <row r="48" spans="2:11" x14ac:dyDescent="0.25">
      <c r="B48" s="116" t="s">
        <v>277</v>
      </c>
      <c r="C48" s="116"/>
      <c r="D48" s="37"/>
      <c r="E48" s="37"/>
      <c r="F48" s="37"/>
    </row>
    <row r="49" spans="1:159" ht="141" customHeight="1" x14ac:dyDescent="0.25">
      <c r="C49" s="37" t="s">
        <v>230</v>
      </c>
      <c r="D49" s="37"/>
      <c r="E49" s="37"/>
      <c r="F49" s="37"/>
      <c r="G49" s="37"/>
      <c r="T49" s="83" t="s">
        <v>254</v>
      </c>
      <c r="U49" s="83"/>
      <c r="V49" s="83" t="s">
        <v>260</v>
      </c>
      <c r="W49" s="83" t="s">
        <v>281</v>
      </c>
      <c r="X49" s="7"/>
      <c r="Y49" s="7"/>
      <c r="Z49" s="7"/>
      <c r="AA49" s="42"/>
      <c r="AB49" s="41"/>
      <c r="AC49" s="42"/>
      <c r="AD49" s="41"/>
      <c r="BL49" s="22"/>
      <c r="BM49" s="22"/>
      <c r="BN49" s="22"/>
      <c r="BO49" s="22"/>
      <c r="BP49" s="22"/>
      <c r="BQ49" s="22"/>
      <c r="BR49" s="22"/>
      <c r="FA49" s="22"/>
    </row>
    <row r="50" spans="1:159" s="40" customFormat="1" ht="135" customHeight="1" thickBot="1" x14ac:dyDescent="0.3">
      <c r="C50" s="88" t="s">
        <v>38</v>
      </c>
      <c r="D50" s="88"/>
      <c r="E50" s="40" t="s">
        <v>91</v>
      </c>
      <c r="F50" s="40" t="s">
        <v>109</v>
      </c>
      <c r="G50" s="40" t="s">
        <v>235</v>
      </c>
      <c r="H50" s="40" t="s">
        <v>92</v>
      </c>
      <c r="I50" s="88" t="s">
        <v>6</v>
      </c>
      <c r="J50" s="61" t="s">
        <v>94</v>
      </c>
      <c r="K50" s="61" t="s">
        <v>122</v>
      </c>
      <c r="L50" s="40" t="s">
        <v>119</v>
      </c>
      <c r="M50" s="40" t="s">
        <v>120</v>
      </c>
      <c r="N50" s="40" t="s">
        <v>121</v>
      </c>
      <c r="O50" s="40" t="s">
        <v>99</v>
      </c>
      <c r="P50" s="40" t="s">
        <v>113</v>
      </c>
      <c r="Q50" s="40" t="s">
        <v>100</v>
      </c>
      <c r="R50" s="40" t="s">
        <v>101</v>
      </c>
      <c r="S50" s="43" t="s">
        <v>282</v>
      </c>
      <c r="T50" s="43" t="s">
        <v>263</v>
      </c>
      <c r="U50" s="43" t="s">
        <v>261</v>
      </c>
      <c r="V50" s="44" t="s">
        <v>30</v>
      </c>
      <c r="W50" s="44" t="s">
        <v>32</v>
      </c>
      <c r="X50" s="43" t="s">
        <v>280</v>
      </c>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61"/>
      <c r="EC50" s="61"/>
      <c r="ED50" s="61"/>
      <c r="EE50" s="61"/>
      <c r="EF50" s="61"/>
      <c r="EG50" s="61"/>
      <c r="EH50" s="61"/>
      <c r="EI50" s="61"/>
      <c r="EJ50" s="61"/>
      <c r="EK50" s="61"/>
      <c r="EL50" s="61"/>
      <c r="EM50" s="61"/>
      <c r="EN50" s="61"/>
      <c r="EO50" s="61"/>
      <c r="EP50" s="61"/>
      <c r="EQ50" s="61"/>
      <c r="ER50" s="61"/>
      <c r="ES50" s="61"/>
      <c r="ET50" s="61"/>
      <c r="EU50" s="61"/>
    </row>
    <row r="51" spans="1:159" x14ac:dyDescent="0.25">
      <c r="C51">
        <v>17.5</v>
      </c>
      <c r="E51">
        <v>66.5</v>
      </c>
      <c r="F51" s="49">
        <v>0.26315789473684209</v>
      </c>
      <c r="G51">
        <v>0.38869418282548479</v>
      </c>
      <c r="H51">
        <v>0.20928170969499957</v>
      </c>
      <c r="I51">
        <v>0.01</v>
      </c>
      <c r="J51" s="49">
        <v>0.13059178684967973</v>
      </c>
      <c r="K51" s="49">
        <v>6.2527347543626659</v>
      </c>
      <c r="L51" s="49">
        <v>9.408602150537634</v>
      </c>
      <c r="M51">
        <v>0.69315180055401659</v>
      </c>
      <c r="N51">
        <v>6.5215895213415536</v>
      </c>
      <c r="O51" s="49">
        <v>46.001055267012134</v>
      </c>
      <c r="P51" s="49">
        <v>1.1660825484764543</v>
      </c>
      <c r="Q51" s="55">
        <v>2.5349039097210993E-2</v>
      </c>
      <c r="R51" s="26">
        <v>0.77263871168299103</v>
      </c>
      <c r="S51" s="8">
        <v>96.68985681737351</v>
      </c>
      <c r="T51" s="8">
        <v>2487.5487910660049</v>
      </c>
      <c r="U51" s="8">
        <v>2487.5487910660049</v>
      </c>
      <c r="V51" s="8">
        <v>2096.7969994309547</v>
      </c>
      <c r="W51" s="8">
        <v>15395.357018783794</v>
      </c>
      <c r="X51" s="100" t="s">
        <v>245</v>
      </c>
      <c r="Y51" s="7"/>
      <c r="Z51" s="7"/>
      <c r="AA51" s="7"/>
      <c r="AB51" s="7"/>
      <c r="AC51" s="7"/>
      <c r="BJ51" s="22"/>
      <c r="BK51" s="22"/>
      <c r="BL51" s="22"/>
      <c r="BM51" s="22"/>
      <c r="BN51" s="22"/>
      <c r="BO51" s="22"/>
      <c r="BP51" s="22"/>
      <c r="BQ51" s="22"/>
      <c r="BR51" s="22"/>
      <c r="EV51"/>
      <c r="EW51"/>
      <c r="EX51"/>
      <c r="EY51"/>
      <c r="EZ51"/>
    </row>
    <row r="52" spans="1:159" s="7" customFormat="1" x14ac:dyDescent="0.25">
      <c r="L52" s="39"/>
      <c r="M52" s="39"/>
      <c r="W52" s="100"/>
    </row>
    <row r="53" spans="1:159" ht="30" x14ac:dyDescent="0.25">
      <c r="G53" s="117" t="s">
        <v>276</v>
      </c>
      <c r="H53" s="37">
        <v>350</v>
      </c>
      <c r="I53" s="37" t="s">
        <v>275</v>
      </c>
    </row>
    <row r="54" spans="1:159" ht="75" x14ac:dyDescent="0.25">
      <c r="C54" s="39"/>
      <c r="D54" s="16" t="s">
        <v>78</v>
      </c>
      <c r="E54" s="16" t="s">
        <v>232</v>
      </c>
      <c r="F54" s="39" t="s">
        <v>148</v>
      </c>
      <c r="G54" s="39" t="s">
        <v>184</v>
      </c>
      <c r="H54" s="39" t="s">
        <v>186</v>
      </c>
      <c r="I54" s="39" t="s">
        <v>272</v>
      </c>
      <c r="J54" s="39" t="s">
        <v>264</v>
      </c>
      <c r="K54" s="39" t="s">
        <v>268</v>
      </c>
      <c r="L54" s="39" t="s">
        <v>267</v>
      </c>
      <c r="M54" s="39" t="s">
        <v>271</v>
      </c>
      <c r="N54" s="39" t="s">
        <v>269</v>
      </c>
      <c r="O54" s="39" t="s">
        <v>270</v>
      </c>
      <c r="P54" s="72" t="s">
        <v>278</v>
      </c>
      <c r="Q54" s="72" t="s">
        <v>279</v>
      </c>
      <c r="Z54" s="7"/>
      <c r="AA54" s="7"/>
      <c r="AB54" s="7"/>
      <c r="AC54" s="7"/>
      <c r="BO54" s="22"/>
      <c r="BP54" s="22"/>
      <c r="BQ54" s="22"/>
      <c r="BR54" s="22"/>
    </row>
    <row r="55" spans="1:159" x14ac:dyDescent="0.25">
      <c r="C55" s="39"/>
      <c r="D55" s="16">
        <v>1</v>
      </c>
      <c r="E55" s="16">
        <v>0.95</v>
      </c>
      <c r="F55" s="39" t="s">
        <v>149</v>
      </c>
      <c r="G55" s="79">
        <f>1-E55</f>
        <v>5.0000000000000044E-2</v>
      </c>
      <c r="H55" s="7">
        <f>$H$53*G55</f>
        <v>17.500000000000014</v>
      </c>
      <c r="I55" t="s">
        <v>188</v>
      </c>
      <c r="J55">
        <f>H55</f>
        <v>17.500000000000014</v>
      </c>
      <c r="P55">
        <f t="shared" ref="P55:P89" si="21">N55+J55</f>
        <v>17.500000000000014</v>
      </c>
      <c r="Z55" s="7"/>
      <c r="AA55" s="7"/>
      <c r="AB55" s="7"/>
      <c r="AC55" s="7"/>
      <c r="BO55" s="22"/>
      <c r="BP55" s="22"/>
      <c r="BQ55" s="22"/>
      <c r="BR55" s="22"/>
    </row>
    <row r="56" spans="1:159" x14ac:dyDescent="0.25">
      <c r="C56" s="39"/>
      <c r="D56" s="16">
        <v>2</v>
      </c>
      <c r="E56" s="16">
        <v>0.86</v>
      </c>
      <c r="F56" s="39" t="s">
        <v>150</v>
      </c>
      <c r="G56" s="79">
        <f t="shared" ref="G56:G89" si="22">E55-E56</f>
        <v>8.9999999999999969E-2</v>
      </c>
      <c r="H56" s="7">
        <f t="shared" ref="H56:H89" si="23">$H$53*G56</f>
        <v>31.499999999999989</v>
      </c>
      <c r="I56" t="s">
        <v>188</v>
      </c>
      <c r="J56">
        <f t="shared" ref="J56:J85" si="24">H56</f>
        <v>31.499999999999989</v>
      </c>
      <c r="P56">
        <f t="shared" si="21"/>
        <v>31.499999999999989</v>
      </c>
      <c r="Z56" s="7"/>
      <c r="AA56" s="7"/>
      <c r="AB56" s="7"/>
      <c r="AC56" s="7"/>
      <c r="BO56" s="22"/>
      <c r="BP56" s="22"/>
      <c r="BQ56" s="22"/>
      <c r="BR56" s="22"/>
    </row>
    <row r="57" spans="1:159" x14ac:dyDescent="0.25">
      <c r="C57" s="39"/>
      <c r="D57" s="16">
        <v>3</v>
      </c>
      <c r="E57" s="16">
        <v>0.82</v>
      </c>
      <c r="F57" s="39" t="s">
        <v>151</v>
      </c>
      <c r="G57" s="79">
        <f t="shared" si="22"/>
        <v>4.0000000000000036E-2</v>
      </c>
      <c r="H57" s="7">
        <f t="shared" si="23"/>
        <v>14.000000000000012</v>
      </c>
      <c r="I57" t="s">
        <v>188</v>
      </c>
      <c r="J57">
        <f t="shared" si="24"/>
        <v>14.000000000000012</v>
      </c>
      <c r="P57">
        <f t="shared" si="21"/>
        <v>14.000000000000012</v>
      </c>
      <c r="Z57" s="7"/>
      <c r="AA57" s="7"/>
      <c r="AB57" s="7"/>
      <c r="AC57" s="7"/>
      <c r="BO57" s="22"/>
      <c r="BP57" s="22"/>
      <c r="BQ57" s="22"/>
      <c r="BR57" s="22"/>
    </row>
    <row r="58" spans="1:159" x14ac:dyDescent="0.25">
      <c r="C58" s="39"/>
      <c r="D58" s="16">
        <v>4</v>
      </c>
      <c r="E58" s="16">
        <v>0.8</v>
      </c>
      <c r="F58" s="39" t="s">
        <v>152</v>
      </c>
      <c r="G58" s="79">
        <f t="shared" si="22"/>
        <v>1.9999999999999907E-2</v>
      </c>
      <c r="H58" s="7">
        <f t="shared" si="23"/>
        <v>6.9999999999999671</v>
      </c>
      <c r="I58" t="s">
        <v>188</v>
      </c>
      <c r="J58">
        <f t="shared" si="24"/>
        <v>6.9999999999999671</v>
      </c>
      <c r="P58">
        <f t="shared" si="21"/>
        <v>6.9999999999999671</v>
      </c>
      <c r="Z58" s="7"/>
      <c r="AA58" s="7"/>
      <c r="AB58" s="7"/>
      <c r="AC58" s="7"/>
      <c r="BO58" s="22"/>
      <c r="BP58" s="22"/>
      <c r="BQ58" s="22"/>
      <c r="BR58" s="22"/>
    </row>
    <row r="59" spans="1:159" x14ac:dyDescent="0.25">
      <c r="C59" s="39"/>
      <c r="D59">
        <v>5</v>
      </c>
      <c r="E59">
        <v>0.78</v>
      </c>
      <c r="F59" s="39" t="s">
        <v>153</v>
      </c>
      <c r="G59" s="79">
        <f t="shared" si="22"/>
        <v>2.0000000000000018E-2</v>
      </c>
      <c r="H59" s="7">
        <f t="shared" si="23"/>
        <v>7.0000000000000062</v>
      </c>
      <c r="I59" t="s">
        <v>188</v>
      </c>
      <c r="J59">
        <f t="shared" si="24"/>
        <v>7.0000000000000062</v>
      </c>
      <c r="P59">
        <f t="shared" si="21"/>
        <v>7.0000000000000062</v>
      </c>
      <c r="Z59" s="7"/>
      <c r="AA59" s="7"/>
      <c r="AB59" s="7"/>
      <c r="AC59" s="7"/>
      <c r="BO59" s="22"/>
      <c r="BP59" s="22"/>
      <c r="BQ59" s="22"/>
      <c r="BR59" s="22"/>
    </row>
    <row r="60" spans="1:159" s="22" customFormat="1" x14ac:dyDescent="0.25">
      <c r="A60"/>
      <c r="B60"/>
      <c r="C60" s="39"/>
      <c r="D60">
        <v>6</v>
      </c>
      <c r="E60">
        <v>0.76</v>
      </c>
      <c r="F60" s="39" t="s">
        <v>154</v>
      </c>
      <c r="G60" s="79">
        <f t="shared" si="22"/>
        <v>2.0000000000000018E-2</v>
      </c>
      <c r="H60" s="7">
        <f t="shared" si="23"/>
        <v>7.0000000000000062</v>
      </c>
      <c r="I60" t="s">
        <v>188</v>
      </c>
      <c r="J60">
        <f t="shared" si="24"/>
        <v>7.0000000000000062</v>
      </c>
      <c r="K60"/>
      <c r="L60"/>
      <c r="M60"/>
      <c r="N60"/>
      <c r="O60"/>
      <c r="P60">
        <f t="shared" si="21"/>
        <v>7.0000000000000062</v>
      </c>
      <c r="Q60"/>
      <c r="R60"/>
      <c r="S60"/>
      <c r="T60"/>
      <c r="U60"/>
      <c r="V60" s="99"/>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FA60"/>
      <c r="FB60"/>
      <c r="FC60"/>
    </row>
    <row r="61" spans="1:159" s="22" customFormat="1" x14ac:dyDescent="0.25">
      <c r="A61"/>
      <c r="B61"/>
      <c r="C61" s="39"/>
      <c r="D61">
        <v>7</v>
      </c>
      <c r="E61">
        <v>0.74</v>
      </c>
      <c r="F61" s="39" t="s">
        <v>155</v>
      </c>
      <c r="G61" s="79">
        <f t="shared" si="22"/>
        <v>2.0000000000000018E-2</v>
      </c>
      <c r="H61" s="7">
        <f t="shared" si="23"/>
        <v>7.0000000000000062</v>
      </c>
      <c r="I61" t="s">
        <v>188</v>
      </c>
      <c r="J61">
        <f t="shared" si="24"/>
        <v>7.0000000000000062</v>
      </c>
      <c r="K61"/>
      <c r="L61"/>
      <c r="M61"/>
      <c r="N61"/>
      <c r="O61"/>
      <c r="P61">
        <f t="shared" si="21"/>
        <v>7.0000000000000062</v>
      </c>
      <c r="Q61"/>
      <c r="R61"/>
      <c r="S61"/>
      <c r="T61"/>
      <c r="U61"/>
      <c r="V61" s="99"/>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FA61"/>
      <c r="FB61"/>
      <c r="FC61"/>
    </row>
    <row r="62" spans="1:159" s="22" customFormat="1" x14ac:dyDescent="0.25">
      <c r="A62"/>
      <c r="B62"/>
      <c r="C62" s="39"/>
      <c r="D62">
        <v>8</v>
      </c>
      <c r="E62">
        <v>0.73</v>
      </c>
      <c r="F62" s="39" t="s">
        <v>156</v>
      </c>
      <c r="G62" s="79">
        <f t="shared" si="22"/>
        <v>1.0000000000000009E-2</v>
      </c>
      <c r="H62" s="7">
        <f t="shared" si="23"/>
        <v>3.5000000000000031</v>
      </c>
      <c r="I62" t="s">
        <v>188</v>
      </c>
      <c r="J62">
        <f t="shared" si="24"/>
        <v>3.5000000000000031</v>
      </c>
      <c r="K62"/>
      <c r="L62"/>
      <c r="M62"/>
      <c r="N62"/>
      <c r="O62"/>
      <c r="P62">
        <f t="shared" si="21"/>
        <v>3.5000000000000031</v>
      </c>
      <c r="Q62"/>
      <c r="R62"/>
      <c r="S62"/>
      <c r="T62"/>
      <c r="U62"/>
      <c r="V62" s="99"/>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FA62"/>
      <c r="FB62"/>
      <c r="FC62"/>
    </row>
    <row r="63" spans="1:159" s="22" customFormat="1" x14ac:dyDescent="0.25">
      <c r="A63"/>
      <c r="B63"/>
      <c r="C63" s="39"/>
      <c r="D63">
        <v>9</v>
      </c>
      <c r="E63">
        <v>0.71</v>
      </c>
      <c r="F63" s="39" t="s">
        <v>157</v>
      </c>
      <c r="G63" s="79">
        <f t="shared" si="22"/>
        <v>2.0000000000000018E-2</v>
      </c>
      <c r="H63" s="7">
        <f t="shared" si="23"/>
        <v>7.0000000000000062</v>
      </c>
      <c r="I63" t="s">
        <v>188</v>
      </c>
      <c r="J63">
        <f t="shared" si="24"/>
        <v>7.0000000000000062</v>
      </c>
      <c r="K63"/>
      <c r="L63"/>
      <c r="M63"/>
      <c r="N63"/>
      <c r="O63"/>
      <c r="P63">
        <f t="shared" si="21"/>
        <v>7.0000000000000062</v>
      </c>
      <c r="Q63"/>
      <c r="R63"/>
      <c r="S63"/>
      <c r="T63"/>
      <c r="U63"/>
      <c r="V63" s="99"/>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FA63"/>
      <c r="FB63"/>
      <c r="FC63"/>
    </row>
    <row r="64" spans="1:159" s="22" customFormat="1" x14ac:dyDescent="0.25">
      <c r="A64"/>
      <c r="B64"/>
      <c r="C64" s="39"/>
      <c r="D64">
        <v>10</v>
      </c>
      <c r="E64">
        <v>0.7</v>
      </c>
      <c r="F64" s="39" t="s">
        <v>158</v>
      </c>
      <c r="G64" s="79">
        <f t="shared" si="22"/>
        <v>1.0000000000000009E-2</v>
      </c>
      <c r="H64" s="7">
        <f t="shared" si="23"/>
        <v>3.5000000000000031</v>
      </c>
      <c r="I64" t="s">
        <v>188</v>
      </c>
      <c r="J64">
        <f t="shared" si="24"/>
        <v>3.5000000000000031</v>
      </c>
      <c r="K64"/>
      <c r="L64"/>
      <c r="M64"/>
      <c r="N64"/>
      <c r="O64"/>
      <c r="P64">
        <f t="shared" si="21"/>
        <v>3.5000000000000031</v>
      </c>
      <c r="Q64"/>
      <c r="R64"/>
      <c r="S64"/>
      <c r="T64"/>
      <c r="U64"/>
      <c r="V64" s="99"/>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FA64"/>
      <c r="FB64"/>
      <c r="FC64"/>
    </row>
    <row r="65" spans="1:159" s="22" customFormat="1" x14ac:dyDescent="0.25">
      <c r="A65"/>
      <c r="B65"/>
      <c r="C65" s="39"/>
      <c r="D65">
        <v>11</v>
      </c>
      <c r="E65">
        <v>0.69</v>
      </c>
      <c r="F65" s="39" t="s">
        <v>159</v>
      </c>
      <c r="G65" s="79">
        <f t="shared" si="22"/>
        <v>1.0000000000000009E-2</v>
      </c>
      <c r="H65" s="7">
        <f t="shared" si="23"/>
        <v>3.5000000000000031</v>
      </c>
      <c r="I65" t="s">
        <v>188</v>
      </c>
      <c r="J65">
        <f t="shared" si="24"/>
        <v>3.5000000000000031</v>
      </c>
      <c r="K65"/>
      <c r="L65"/>
      <c r="M65"/>
      <c r="N65"/>
      <c r="O65"/>
      <c r="P65">
        <f t="shared" si="21"/>
        <v>3.5000000000000031</v>
      </c>
      <c r="Q65"/>
      <c r="R65"/>
      <c r="S65"/>
      <c r="T65"/>
      <c r="U65"/>
      <c r="V65" s="99"/>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FA65"/>
      <c r="FB65"/>
      <c r="FC65"/>
    </row>
    <row r="66" spans="1:159" s="22" customFormat="1" x14ac:dyDescent="0.25">
      <c r="A66"/>
      <c r="B66"/>
      <c r="C66" s="39"/>
      <c r="D66">
        <v>12</v>
      </c>
      <c r="E66">
        <v>0.68</v>
      </c>
      <c r="F66" s="39" t="s">
        <v>160</v>
      </c>
      <c r="G66" s="79">
        <f t="shared" si="22"/>
        <v>9.9999999999998979E-3</v>
      </c>
      <c r="H66" s="7">
        <f t="shared" si="23"/>
        <v>3.4999999999999645</v>
      </c>
      <c r="I66" t="s">
        <v>188</v>
      </c>
      <c r="J66">
        <f t="shared" si="24"/>
        <v>3.4999999999999645</v>
      </c>
      <c r="K66"/>
      <c r="L66"/>
      <c r="M66"/>
      <c r="N66"/>
      <c r="O66"/>
      <c r="P66">
        <f t="shared" si="21"/>
        <v>3.4999999999999645</v>
      </c>
      <c r="Q66"/>
      <c r="R66"/>
      <c r="S66"/>
      <c r="T66"/>
      <c r="U66"/>
      <c r="V66" s="99"/>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FA66"/>
      <c r="FB66"/>
      <c r="FC66"/>
    </row>
    <row r="67" spans="1:159" s="22" customFormat="1" x14ac:dyDescent="0.25">
      <c r="A67"/>
      <c r="B67"/>
      <c r="C67" s="39"/>
      <c r="D67">
        <v>13</v>
      </c>
      <c r="E67">
        <v>0.67</v>
      </c>
      <c r="F67" s="39" t="s">
        <v>161</v>
      </c>
      <c r="G67" s="79">
        <f t="shared" si="22"/>
        <v>1.0000000000000009E-2</v>
      </c>
      <c r="H67" s="7">
        <f t="shared" si="23"/>
        <v>3.5000000000000031</v>
      </c>
      <c r="I67" t="s">
        <v>188</v>
      </c>
      <c r="J67">
        <f t="shared" si="24"/>
        <v>3.5000000000000031</v>
      </c>
      <c r="K67"/>
      <c r="L67"/>
      <c r="M67"/>
      <c r="N67"/>
      <c r="O67"/>
      <c r="P67">
        <f t="shared" si="21"/>
        <v>3.5000000000000031</v>
      </c>
      <c r="Q67"/>
      <c r="R67"/>
      <c r="S67"/>
      <c r="T67"/>
      <c r="U67"/>
      <c r="V67" s="99"/>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FA67"/>
      <c r="FB67"/>
      <c r="FC67"/>
    </row>
    <row r="68" spans="1:159" s="22" customFormat="1" x14ac:dyDescent="0.25">
      <c r="A68"/>
      <c r="B68"/>
      <c r="C68" s="39"/>
      <c r="D68">
        <v>14</v>
      </c>
      <c r="E68">
        <v>0.66</v>
      </c>
      <c r="F68" s="39" t="s">
        <v>162</v>
      </c>
      <c r="G68" s="79">
        <f t="shared" si="22"/>
        <v>1.0000000000000009E-2</v>
      </c>
      <c r="H68" s="7">
        <f t="shared" si="23"/>
        <v>3.5000000000000031</v>
      </c>
      <c r="I68" t="s">
        <v>188</v>
      </c>
      <c r="J68">
        <f t="shared" si="24"/>
        <v>3.5000000000000031</v>
      </c>
      <c r="K68"/>
      <c r="L68"/>
      <c r="M68"/>
      <c r="N68"/>
      <c r="O68"/>
      <c r="P68">
        <f t="shared" si="21"/>
        <v>3.5000000000000031</v>
      </c>
      <c r="Q68"/>
      <c r="R68"/>
      <c r="S68"/>
      <c r="T68"/>
      <c r="U68"/>
      <c r="V68" s="99"/>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FA68"/>
      <c r="FB68"/>
      <c r="FC68"/>
    </row>
    <row r="69" spans="1:159" s="22" customFormat="1" x14ac:dyDescent="0.25">
      <c r="A69"/>
      <c r="B69"/>
      <c r="C69" s="39"/>
      <c r="D69">
        <v>15</v>
      </c>
      <c r="E69">
        <v>0.65</v>
      </c>
      <c r="F69" s="39" t="s">
        <v>163</v>
      </c>
      <c r="G69" s="79">
        <f t="shared" si="22"/>
        <v>1.0000000000000009E-2</v>
      </c>
      <c r="H69" s="7">
        <f t="shared" si="23"/>
        <v>3.5000000000000031</v>
      </c>
      <c r="I69" t="s">
        <v>188</v>
      </c>
      <c r="J69">
        <f t="shared" si="24"/>
        <v>3.5000000000000031</v>
      </c>
      <c r="K69"/>
      <c r="L69"/>
      <c r="M69"/>
      <c r="N69"/>
      <c r="O69"/>
      <c r="P69">
        <f t="shared" si="21"/>
        <v>3.5000000000000031</v>
      </c>
      <c r="Q69"/>
      <c r="R69"/>
      <c r="S69"/>
      <c r="T69"/>
      <c r="U69"/>
      <c r="V69" s="99"/>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FA69"/>
      <c r="FB69"/>
      <c r="FC69"/>
    </row>
    <row r="70" spans="1:159" s="22" customFormat="1" x14ac:dyDescent="0.25">
      <c r="A70"/>
      <c r="B70"/>
      <c r="C70" s="39"/>
      <c r="D70">
        <v>20</v>
      </c>
      <c r="E70">
        <v>0.61</v>
      </c>
      <c r="F70" s="39" t="s">
        <v>164</v>
      </c>
      <c r="G70" s="79">
        <f t="shared" si="22"/>
        <v>4.0000000000000036E-2</v>
      </c>
      <c r="H70" s="7">
        <f t="shared" si="23"/>
        <v>14.000000000000012</v>
      </c>
      <c r="I70" t="s">
        <v>188</v>
      </c>
      <c r="J70">
        <f t="shared" si="24"/>
        <v>14.000000000000012</v>
      </c>
      <c r="K70"/>
      <c r="L70"/>
      <c r="M70"/>
      <c r="N70"/>
      <c r="O70"/>
      <c r="P70">
        <f t="shared" si="21"/>
        <v>14.000000000000012</v>
      </c>
      <c r="Q70"/>
      <c r="R70"/>
      <c r="S70"/>
      <c r="T70"/>
      <c r="U70"/>
      <c r="V70" s="99"/>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FA70"/>
      <c r="FB70"/>
      <c r="FC70"/>
    </row>
    <row r="71" spans="1:159" s="22" customFormat="1" x14ac:dyDescent="0.25">
      <c r="A71"/>
      <c r="B71"/>
      <c r="C71" s="39"/>
      <c r="D71">
        <v>25</v>
      </c>
      <c r="E71">
        <v>0.59</v>
      </c>
      <c r="F71" s="39" t="s">
        <v>165</v>
      </c>
      <c r="G71" s="79">
        <f t="shared" si="22"/>
        <v>2.0000000000000018E-2</v>
      </c>
      <c r="H71" s="7">
        <f t="shared" si="23"/>
        <v>7.0000000000000062</v>
      </c>
      <c r="I71" t="s">
        <v>188</v>
      </c>
      <c r="J71">
        <f t="shared" si="24"/>
        <v>7.0000000000000062</v>
      </c>
      <c r="K71"/>
      <c r="L71"/>
      <c r="M71"/>
      <c r="N71"/>
      <c r="O71"/>
      <c r="P71">
        <f t="shared" si="21"/>
        <v>7.0000000000000062</v>
      </c>
      <c r="Q71"/>
      <c r="R71"/>
      <c r="S71"/>
      <c r="T71"/>
      <c r="U71"/>
      <c r="V71" s="99"/>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FA71"/>
      <c r="FB71"/>
      <c r="FC71"/>
    </row>
    <row r="72" spans="1:159" s="22" customFormat="1" x14ac:dyDescent="0.25">
      <c r="A72"/>
      <c r="B72"/>
      <c r="C72" s="39"/>
      <c r="D72">
        <v>30</v>
      </c>
      <c r="E72">
        <v>0.56000000000000005</v>
      </c>
      <c r="F72" s="39" t="s">
        <v>166</v>
      </c>
      <c r="G72" s="79">
        <f t="shared" si="22"/>
        <v>2.9999999999999916E-2</v>
      </c>
      <c r="H72" s="7">
        <f t="shared" si="23"/>
        <v>10.49999999999997</v>
      </c>
      <c r="I72" t="s">
        <v>188</v>
      </c>
      <c r="J72">
        <f t="shared" si="24"/>
        <v>10.49999999999997</v>
      </c>
      <c r="K72"/>
      <c r="L72"/>
      <c r="M72"/>
      <c r="N72"/>
      <c r="O72"/>
      <c r="P72">
        <f t="shared" si="21"/>
        <v>10.49999999999997</v>
      </c>
      <c r="Q72"/>
      <c r="R72"/>
      <c r="S72"/>
      <c r="T72"/>
      <c r="U72"/>
      <c r="V72" s="99"/>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FA72"/>
      <c r="FB72"/>
      <c r="FC72"/>
    </row>
    <row r="73" spans="1:159" s="22" customFormat="1" x14ac:dyDescent="0.25">
      <c r="A73"/>
      <c r="B73"/>
      <c r="C73" s="39"/>
      <c r="D73">
        <v>35</v>
      </c>
      <c r="E73">
        <v>0.53</v>
      </c>
      <c r="F73" s="39" t="s">
        <v>167</v>
      </c>
      <c r="G73" s="79">
        <f t="shared" si="22"/>
        <v>3.0000000000000027E-2</v>
      </c>
      <c r="H73" s="7">
        <f t="shared" si="23"/>
        <v>10.500000000000009</v>
      </c>
      <c r="I73" t="s">
        <v>188</v>
      </c>
      <c r="J73">
        <f t="shared" si="24"/>
        <v>10.500000000000009</v>
      </c>
      <c r="K73"/>
      <c r="L73"/>
      <c r="M73"/>
      <c r="N73"/>
      <c r="O73"/>
      <c r="P73">
        <f t="shared" si="21"/>
        <v>10.500000000000009</v>
      </c>
      <c r="Q73"/>
      <c r="R73"/>
      <c r="S73"/>
      <c r="T73"/>
      <c r="U73"/>
      <c r="V73" s="99"/>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FA73"/>
      <c r="FB73"/>
      <c r="FC73"/>
    </row>
    <row r="74" spans="1:159" s="22" customFormat="1" x14ac:dyDescent="0.25">
      <c r="A74"/>
      <c r="B74"/>
      <c r="C74" s="39"/>
      <c r="D74">
        <v>40</v>
      </c>
      <c r="E74">
        <v>0.5</v>
      </c>
      <c r="F74" s="39" t="s">
        <v>168</v>
      </c>
      <c r="G74" s="79">
        <f t="shared" si="22"/>
        <v>3.0000000000000027E-2</v>
      </c>
      <c r="H74" s="7">
        <f t="shared" si="23"/>
        <v>10.500000000000009</v>
      </c>
      <c r="I74" t="s">
        <v>188</v>
      </c>
      <c r="J74">
        <f t="shared" si="24"/>
        <v>10.500000000000009</v>
      </c>
      <c r="K74"/>
      <c r="L74"/>
      <c r="M74"/>
      <c r="N74"/>
      <c r="O74"/>
      <c r="P74">
        <f t="shared" si="21"/>
        <v>10.500000000000009</v>
      </c>
      <c r="Q74"/>
      <c r="R74"/>
      <c r="S74"/>
      <c r="T74"/>
      <c r="U74"/>
      <c r="V74" s="99"/>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FA74"/>
      <c r="FB74"/>
      <c r="FC74"/>
    </row>
    <row r="75" spans="1:159" s="22" customFormat="1" x14ac:dyDescent="0.25">
      <c r="A75"/>
      <c r="B75"/>
      <c r="C75" s="39"/>
      <c r="D75">
        <v>50</v>
      </c>
      <c r="E75">
        <v>0.45</v>
      </c>
      <c r="F75" s="39" t="s">
        <v>169</v>
      </c>
      <c r="G75" s="79">
        <f t="shared" si="22"/>
        <v>4.9999999999999989E-2</v>
      </c>
      <c r="H75" s="7">
        <f t="shared" si="23"/>
        <v>17.499999999999996</v>
      </c>
      <c r="I75" t="s">
        <v>188</v>
      </c>
      <c r="J75">
        <f t="shared" si="24"/>
        <v>17.499999999999996</v>
      </c>
      <c r="K75"/>
      <c r="L75"/>
      <c r="M75"/>
      <c r="N75"/>
      <c r="O75"/>
      <c r="P75">
        <f t="shared" si="21"/>
        <v>17.499999999999996</v>
      </c>
      <c r="Q75"/>
      <c r="R75"/>
      <c r="S75"/>
      <c r="T75"/>
      <c r="U75"/>
      <c r="V75" s="99"/>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FA75"/>
      <c r="FB75"/>
      <c r="FC75"/>
    </row>
    <row r="76" spans="1:159" s="22" customFormat="1" x14ac:dyDescent="0.25">
      <c r="A76"/>
      <c r="B76"/>
      <c r="C76" s="39"/>
      <c r="D76">
        <v>60</v>
      </c>
      <c r="E76">
        <v>0.41</v>
      </c>
      <c r="F76" s="39" t="s">
        <v>170</v>
      </c>
      <c r="G76" s="79">
        <f t="shared" si="22"/>
        <v>4.0000000000000036E-2</v>
      </c>
      <c r="H76" s="7">
        <f t="shared" si="23"/>
        <v>14.000000000000012</v>
      </c>
      <c r="I76" t="s">
        <v>188</v>
      </c>
      <c r="J76">
        <f t="shared" si="24"/>
        <v>14.000000000000012</v>
      </c>
      <c r="K76"/>
      <c r="L76"/>
      <c r="M76"/>
      <c r="N76"/>
      <c r="O76"/>
      <c r="P76">
        <f t="shared" si="21"/>
        <v>14.000000000000012</v>
      </c>
      <c r="Q76"/>
      <c r="R76"/>
      <c r="S76"/>
      <c r="T76"/>
      <c r="U76"/>
      <c r="V76" s="99"/>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FA76"/>
      <c r="FB76"/>
      <c r="FC76"/>
    </row>
    <row r="77" spans="1:159" s="22" customFormat="1" x14ac:dyDescent="0.25">
      <c r="A77"/>
      <c r="B77"/>
      <c r="C77" s="39"/>
      <c r="D77">
        <v>80</v>
      </c>
      <c r="E77">
        <v>0.34</v>
      </c>
      <c r="F77" s="39" t="s">
        <v>171</v>
      </c>
      <c r="G77" s="79">
        <f t="shared" si="22"/>
        <v>6.9999999999999951E-2</v>
      </c>
      <c r="H77" s="7">
        <f t="shared" si="23"/>
        <v>24.499999999999982</v>
      </c>
      <c r="I77" t="s">
        <v>188</v>
      </c>
      <c r="J77">
        <f t="shared" si="24"/>
        <v>24.499999999999982</v>
      </c>
      <c r="K77"/>
      <c r="L77"/>
      <c r="M77"/>
      <c r="N77"/>
      <c r="O77"/>
      <c r="P77">
        <f t="shared" si="21"/>
        <v>24.499999999999982</v>
      </c>
      <c r="Q77"/>
      <c r="R77"/>
      <c r="S77"/>
      <c r="T77"/>
      <c r="U77"/>
      <c r="V77" s="99"/>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FA77"/>
      <c r="FB77"/>
      <c r="FC77"/>
    </row>
    <row r="78" spans="1:159" s="22" customFormat="1" x14ac:dyDescent="0.25">
      <c r="A78"/>
      <c r="B78"/>
      <c r="C78" s="39"/>
      <c r="D78">
        <v>100</v>
      </c>
      <c r="E78">
        <v>0.28999999999999998</v>
      </c>
      <c r="F78" s="39" t="s">
        <v>172</v>
      </c>
      <c r="G78" s="79">
        <f t="shared" si="22"/>
        <v>5.0000000000000044E-2</v>
      </c>
      <c r="H78" s="7">
        <f t="shared" si="23"/>
        <v>17.500000000000014</v>
      </c>
      <c r="I78" t="s">
        <v>188</v>
      </c>
      <c r="J78">
        <f t="shared" si="24"/>
        <v>17.500000000000014</v>
      </c>
      <c r="K78"/>
      <c r="L78"/>
      <c r="M78"/>
      <c r="N78"/>
      <c r="O78"/>
      <c r="P78">
        <f t="shared" si="21"/>
        <v>17.500000000000014</v>
      </c>
      <c r="Q78"/>
      <c r="R78"/>
      <c r="S78"/>
      <c r="T78"/>
      <c r="U78"/>
      <c r="V78" s="99"/>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FA78"/>
      <c r="FB78"/>
      <c r="FC78"/>
    </row>
    <row r="79" spans="1:159" s="22" customFormat="1" x14ac:dyDescent="0.25">
      <c r="A79"/>
      <c r="B79"/>
      <c r="C79" s="39"/>
      <c r="D79">
        <v>150</v>
      </c>
      <c r="E79">
        <v>0.22</v>
      </c>
      <c r="F79" s="39" t="s">
        <v>173</v>
      </c>
      <c r="G79" s="79">
        <f t="shared" si="22"/>
        <v>6.9999999999999979E-2</v>
      </c>
      <c r="H79" s="7">
        <f t="shared" si="23"/>
        <v>24.499999999999993</v>
      </c>
      <c r="I79" t="s">
        <v>188</v>
      </c>
      <c r="J79">
        <f t="shared" si="24"/>
        <v>24.499999999999993</v>
      </c>
      <c r="K79"/>
      <c r="L79"/>
      <c r="M79"/>
      <c r="N79"/>
      <c r="O79"/>
      <c r="P79">
        <f t="shared" si="21"/>
        <v>24.499999999999993</v>
      </c>
      <c r="Q79"/>
      <c r="R79"/>
      <c r="S79"/>
      <c r="T79"/>
      <c r="U79"/>
      <c r="V79" s="99"/>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FA79"/>
      <c r="FB79"/>
      <c r="FC79"/>
    </row>
    <row r="80" spans="1:159" s="22" customFormat="1" x14ac:dyDescent="0.25">
      <c r="A80"/>
      <c r="B80"/>
      <c r="C80" s="39"/>
      <c r="D80">
        <v>200</v>
      </c>
      <c r="E80">
        <v>0.2</v>
      </c>
      <c r="F80" s="39" t="s">
        <v>174</v>
      </c>
      <c r="G80" s="79">
        <f t="shared" si="22"/>
        <v>1.999999999999999E-2</v>
      </c>
      <c r="H80" s="7">
        <f t="shared" si="23"/>
        <v>6.9999999999999964</v>
      </c>
      <c r="I80" t="s">
        <v>188</v>
      </c>
      <c r="J80">
        <f t="shared" si="24"/>
        <v>6.9999999999999964</v>
      </c>
      <c r="K80"/>
      <c r="L80"/>
      <c r="M80"/>
      <c r="N80"/>
      <c r="O80"/>
      <c r="P80">
        <f t="shared" si="21"/>
        <v>6.9999999999999964</v>
      </c>
      <c r="Q80"/>
      <c r="R80"/>
      <c r="S80"/>
      <c r="T80"/>
      <c r="U80"/>
      <c r="V80" s="99"/>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FA80"/>
      <c r="FB80"/>
      <c r="FC80"/>
    </row>
    <row r="81" spans="1:159" s="22" customFormat="1" x14ac:dyDescent="0.25">
      <c r="A81"/>
      <c r="B81"/>
      <c r="C81" s="39"/>
      <c r="D81">
        <v>300</v>
      </c>
      <c r="E81">
        <v>0.16</v>
      </c>
      <c r="F81" s="39" t="s">
        <v>175</v>
      </c>
      <c r="G81" s="79">
        <f t="shared" si="22"/>
        <v>4.0000000000000008E-2</v>
      </c>
      <c r="H81" s="7">
        <f t="shared" si="23"/>
        <v>14.000000000000004</v>
      </c>
      <c r="I81" t="s">
        <v>188</v>
      </c>
      <c r="J81">
        <f t="shared" si="24"/>
        <v>14.000000000000004</v>
      </c>
      <c r="K81"/>
      <c r="L81">
        <v>4.0000000000000009</v>
      </c>
      <c r="M81" t="s">
        <v>188</v>
      </c>
      <c r="N81">
        <v>4.0000000000000009</v>
      </c>
      <c r="O81"/>
      <c r="P81">
        <f>N81+J81</f>
        <v>18.000000000000004</v>
      </c>
      <c r="Q81"/>
      <c r="R81"/>
      <c r="S81"/>
      <c r="T81"/>
      <c r="U81"/>
      <c r="V81" s="99"/>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FA81"/>
      <c r="FB81"/>
      <c r="FC81"/>
    </row>
    <row r="82" spans="1:159" s="22" customFormat="1" x14ac:dyDescent="0.25">
      <c r="A82"/>
      <c r="B82"/>
      <c r="C82" s="39"/>
      <c r="D82">
        <v>500</v>
      </c>
      <c r="E82">
        <v>0.12</v>
      </c>
      <c r="F82" s="39" t="s">
        <v>176</v>
      </c>
      <c r="G82" s="79">
        <f t="shared" si="22"/>
        <v>4.0000000000000008E-2</v>
      </c>
      <c r="H82" s="7">
        <f t="shared" si="23"/>
        <v>14.000000000000004</v>
      </c>
      <c r="I82" t="s">
        <v>188</v>
      </c>
      <c r="J82">
        <f t="shared" si="24"/>
        <v>14.000000000000004</v>
      </c>
      <c r="K82"/>
      <c r="L82">
        <v>4.0000000000000009</v>
      </c>
      <c r="M82" t="s">
        <v>188</v>
      </c>
      <c r="N82">
        <v>4.0000000000000009</v>
      </c>
      <c r="O82"/>
      <c r="P82">
        <f t="shared" ref="P82:Q89" si="25">N82+J82</f>
        <v>18.000000000000004</v>
      </c>
      <c r="Q82"/>
      <c r="R82"/>
      <c r="S82"/>
      <c r="T82"/>
      <c r="U82"/>
      <c r="V82" s="99"/>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FA82"/>
      <c r="FB82"/>
      <c r="FC82"/>
    </row>
    <row r="83" spans="1:159" s="22" customFormat="1" x14ac:dyDescent="0.25">
      <c r="A83"/>
      <c r="B83"/>
      <c r="C83" s="39"/>
      <c r="D83">
        <v>800</v>
      </c>
      <c r="E83">
        <v>0.1</v>
      </c>
      <c r="F83" s="39" t="s">
        <v>177</v>
      </c>
      <c r="G83" s="79">
        <f t="shared" si="22"/>
        <v>1.999999999999999E-2</v>
      </c>
      <c r="H83" s="7">
        <f t="shared" si="23"/>
        <v>6.9999999999999964</v>
      </c>
      <c r="I83" t="s">
        <v>188</v>
      </c>
      <c r="J83">
        <f t="shared" si="24"/>
        <v>6.9999999999999964</v>
      </c>
      <c r="K83"/>
      <c r="L83">
        <v>1.9999999999999991</v>
      </c>
      <c r="M83" t="s">
        <v>188</v>
      </c>
      <c r="N83">
        <v>1.9999999999999991</v>
      </c>
      <c r="O83"/>
      <c r="P83">
        <f t="shared" si="25"/>
        <v>8.9999999999999964</v>
      </c>
      <c r="Q83"/>
      <c r="R83"/>
      <c r="S83"/>
      <c r="T83"/>
      <c r="U83"/>
      <c r="V83" s="99"/>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FA83"/>
      <c r="FB83"/>
      <c r="FC83"/>
    </row>
    <row r="84" spans="1:159" s="22" customFormat="1" x14ac:dyDescent="0.25">
      <c r="A84"/>
      <c r="B84"/>
      <c r="C84" s="39"/>
      <c r="D84">
        <v>1000</v>
      </c>
      <c r="E84">
        <v>0.09</v>
      </c>
      <c r="F84" s="39" t="s">
        <v>178</v>
      </c>
      <c r="G84" s="79">
        <f t="shared" si="22"/>
        <v>1.0000000000000009E-2</v>
      </c>
      <c r="H84" s="7">
        <f t="shared" si="23"/>
        <v>3.5000000000000031</v>
      </c>
      <c r="I84" t="s">
        <v>188</v>
      </c>
      <c r="J84">
        <f t="shared" si="24"/>
        <v>3.5000000000000031</v>
      </c>
      <c r="K84"/>
      <c r="L84">
        <v>1.0000000000000009</v>
      </c>
      <c r="M84" t="s">
        <v>188</v>
      </c>
      <c r="N84">
        <v>1.0000000000000009</v>
      </c>
      <c r="O84"/>
      <c r="P84">
        <f t="shared" si="25"/>
        <v>4.5000000000000036</v>
      </c>
      <c r="Q84"/>
      <c r="R84"/>
      <c r="S84"/>
      <c r="T84"/>
      <c r="U84"/>
      <c r="V84" s="99"/>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FA84"/>
      <c r="FB84"/>
      <c r="FC84"/>
    </row>
    <row r="85" spans="1:159" s="22" customFormat="1" ht="15.75" thickBot="1" x14ac:dyDescent="0.3">
      <c r="A85"/>
      <c r="B85"/>
      <c r="C85" s="39"/>
      <c r="D85" s="11">
        <v>2000</v>
      </c>
      <c r="E85" s="11">
        <v>0.06</v>
      </c>
      <c r="F85" s="84" t="s">
        <v>179</v>
      </c>
      <c r="G85" s="86">
        <f t="shared" si="22"/>
        <v>0.03</v>
      </c>
      <c r="H85" s="7">
        <f t="shared" si="23"/>
        <v>10.5</v>
      </c>
      <c r="I85" t="s">
        <v>188</v>
      </c>
      <c r="J85">
        <f t="shared" si="24"/>
        <v>10.5</v>
      </c>
      <c r="K85"/>
      <c r="L85">
        <v>3</v>
      </c>
      <c r="M85" t="s">
        <v>188</v>
      </c>
      <c r="N85">
        <v>3</v>
      </c>
      <c r="O85"/>
      <c r="P85">
        <f t="shared" si="25"/>
        <v>13.5</v>
      </c>
      <c r="Q85"/>
      <c r="R85"/>
      <c r="S85"/>
      <c r="T85"/>
      <c r="U85"/>
      <c r="V85" s="99"/>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FA85"/>
      <c r="FB85"/>
      <c r="FC85"/>
    </row>
    <row r="86" spans="1:159" s="22" customFormat="1" x14ac:dyDescent="0.25">
      <c r="A86"/>
      <c r="B86"/>
      <c r="C86" s="39"/>
      <c r="D86" s="7">
        <v>5000</v>
      </c>
      <c r="E86" s="7">
        <v>0.03</v>
      </c>
      <c r="F86" s="39" t="s">
        <v>180</v>
      </c>
      <c r="G86" s="79">
        <f t="shared" si="22"/>
        <v>0.03</v>
      </c>
      <c r="H86" s="7">
        <f t="shared" si="23"/>
        <v>10.5</v>
      </c>
      <c r="I86" t="s">
        <v>233</v>
      </c>
      <c r="J86"/>
      <c r="K86">
        <f t="shared" ref="K86:K89" si="26">H86</f>
        <v>10.5</v>
      </c>
      <c r="L86">
        <v>3</v>
      </c>
      <c r="M86" t="s">
        <v>233</v>
      </c>
      <c r="N86"/>
      <c r="O86">
        <v>3</v>
      </c>
      <c r="P86">
        <f t="shared" si="25"/>
        <v>0</v>
      </c>
      <c r="Q86">
        <f>O86+K86</f>
        <v>13.5</v>
      </c>
      <c r="R86"/>
      <c r="S86"/>
      <c r="T86"/>
      <c r="U86"/>
      <c r="V86" s="99"/>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FA86"/>
      <c r="FB86"/>
      <c r="FC86"/>
    </row>
    <row r="87" spans="1:159" s="22" customFormat="1" x14ac:dyDescent="0.25">
      <c r="A87"/>
      <c r="B87"/>
      <c r="C87" s="39"/>
      <c r="D87" s="7">
        <v>10000</v>
      </c>
      <c r="E87" s="7">
        <v>0.01</v>
      </c>
      <c r="F87" s="39" t="s">
        <v>181</v>
      </c>
      <c r="G87" s="79">
        <f t="shared" si="22"/>
        <v>1.9999999999999997E-2</v>
      </c>
      <c r="H87" s="7">
        <f t="shared" si="23"/>
        <v>6.9999999999999991</v>
      </c>
      <c r="I87" t="s">
        <v>233</v>
      </c>
      <c r="J87"/>
      <c r="K87">
        <f t="shared" si="26"/>
        <v>6.9999999999999991</v>
      </c>
      <c r="L87">
        <v>1.9999999999999998</v>
      </c>
      <c r="M87" t="s">
        <v>233</v>
      </c>
      <c r="N87"/>
      <c r="O87">
        <v>1.9999999999999998</v>
      </c>
      <c r="P87">
        <f t="shared" si="25"/>
        <v>0</v>
      </c>
      <c r="Q87">
        <f t="shared" si="25"/>
        <v>8.9999999999999982</v>
      </c>
      <c r="R87"/>
      <c r="S87"/>
      <c r="T87"/>
      <c r="U87"/>
      <c r="V87" s="99"/>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FA87"/>
      <c r="FB87"/>
      <c r="FC87"/>
    </row>
    <row r="88" spans="1:159" s="22" customFormat="1" x14ac:dyDescent="0.25">
      <c r="A88"/>
      <c r="B88"/>
      <c r="C88" s="39"/>
      <c r="D88" s="7">
        <v>20000</v>
      </c>
      <c r="E88">
        <v>0</v>
      </c>
      <c r="F88" s="39" t="s">
        <v>183</v>
      </c>
      <c r="G88" s="79">
        <f t="shared" si="22"/>
        <v>0.01</v>
      </c>
      <c r="H88" s="7">
        <f t="shared" si="23"/>
        <v>3.5</v>
      </c>
      <c r="I88" t="s">
        <v>233</v>
      </c>
      <c r="J88"/>
      <c r="K88">
        <f t="shared" si="26"/>
        <v>3.5</v>
      </c>
      <c r="L88">
        <v>1</v>
      </c>
      <c r="M88" t="s">
        <v>233</v>
      </c>
      <c r="N88"/>
      <c r="O88">
        <v>1</v>
      </c>
      <c r="P88">
        <f t="shared" si="25"/>
        <v>0</v>
      </c>
      <c r="Q88">
        <f t="shared" si="25"/>
        <v>4.5</v>
      </c>
      <c r="R88"/>
      <c r="S88"/>
      <c r="T88"/>
      <c r="U88"/>
      <c r="V88" s="99"/>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FA88"/>
      <c r="FB88"/>
      <c r="FC88"/>
    </row>
    <row r="89" spans="1:159" s="22" customFormat="1" x14ac:dyDescent="0.25">
      <c r="A89"/>
      <c r="B89"/>
      <c r="C89" s="39"/>
      <c r="D89" s="39"/>
      <c r="E89" s="7"/>
      <c r="F89" s="39" t="s">
        <v>182</v>
      </c>
      <c r="G89" s="79">
        <f t="shared" si="22"/>
        <v>0</v>
      </c>
      <c r="H89" s="7">
        <f t="shared" si="23"/>
        <v>0</v>
      </c>
      <c r="I89" t="s">
        <v>233</v>
      </c>
      <c r="J89"/>
      <c r="K89">
        <f t="shared" si="26"/>
        <v>0</v>
      </c>
      <c r="L89">
        <v>0</v>
      </c>
      <c r="M89" t="s">
        <v>233</v>
      </c>
      <c r="N89"/>
      <c r="O89">
        <v>0</v>
      </c>
      <c r="P89">
        <f t="shared" si="25"/>
        <v>0</v>
      </c>
      <c r="Q89">
        <f t="shared" si="25"/>
        <v>0</v>
      </c>
      <c r="R89"/>
      <c r="S89"/>
      <c r="T89"/>
      <c r="U89"/>
      <c r="V89" s="99"/>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FA89"/>
      <c r="FB89"/>
      <c r="FC89"/>
    </row>
    <row r="90" spans="1:159" s="22" customFormat="1" x14ac:dyDescent="0.25">
      <c r="A90"/>
      <c r="B90"/>
      <c r="C90" s="39"/>
      <c r="D90" s="39"/>
      <c r="E90" s="7"/>
      <c r="F90" s="39"/>
      <c r="G90" s="79"/>
      <c r="H90" s="7"/>
      <c r="I90"/>
      <c r="J90"/>
      <c r="K90"/>
      <c r="L90"/>
      <c r="M90"/>
      <c r="N90"/>
      <c r="O90"/>
      <c r="P90"/>
      <c r="Q90"/>
      <c r="R90"/>
      <c r="S90"/>
      <c r="T90"/>
      <c r="U90"/>
      <c r="V90" s="99"/>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FA90"/>
      <c r="FB90"/>
      <c r="FC90"/>
    </row>
    <row r="91" spans="1:159" s="22" customFormat="1" x14ac:dyDescent="0.25">
      <c r="A91"/>
      <c r="B91"/>
      <c r="C91" s="39"/>
      <c r="D91" s="39"/>
      <c r="E91" s="7"/>
      <c r="F91" s="39" t="s">
        <v>185</v>
      </c>
      <c r="G91" s="79">
        <f>SUM(G55:G89)</f>
        <v>1.0000000000000002</v>
      </c>
      <c r="H91" s="79">
        <f>SUM(H55:H89)</f>
        <v>349.99999999999989</v>
      </c>
      <c r="I91"/>
      <c r="J91">
        <f t="shared" ref="J91:K91" si="27">SUM(J55:J89)</f>
        <v>328.99999999999989</v>
      </c>
      <c r="K91">
        <f t="shared" si="27"/>
        <v>21</v>
      </c>
      <c r="L91">
        <v>20</v>
      </c>
      <c r="M91"/>
      <c r="N91">
        <f t="shared" ref="N91:Q91" si="28">SUM(N55:N89)</f>
        <v>14</v>
      </c>
      <c r="O91">
        <f t="shared" si="28"/>
        <v>6</v>
      </c>
      <c r="P91">
        <f t="shared" si="28"/>
        <v>342.99999999999989</v>
      </c>
      <c r="Q91">
        <f t="shared" si="28"/>
        <v>27</v>
      </c>
      <c r="R91"/>
      <c r="S91"/>
      <c r="T91"/>
      <c r="U91"/>
      <c r="V91" s="99"/>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FA91"/>
      <c r="FB91"/>
      <c r="FC91"/>
    </row>
    <row r="92" spans="1:159" x14ac:dyDescent="0.25">
      <c r="C92" s="39"/>
      <c r="D92" s="39"/>
      <c r="E92" s="7"/>
      <c r="F92" s="39"/>
      <c r="G92" s="79"/>
      <c r="H92" s="79"/>
    </row>
    <row r="93" spans="1:159" x14ac:dyDescent="0.25">
      <c r="C93" s="39"/>
      <c r="D93" s="39"/>
      <c r="E93" s="7"/>
      <c r="F93" s="39"/>
      <c r="G93" s="79"/>
      <c r="H93" s="79"/>
    </row>
    <row r="94" spans="1:159" x14ac:dyDescent="0.25">
      <c r="C94" s="39"/>
      <c r="D94" s="39"/>
      <c r="E94" s="7"/>
      <c r="F94" s="39"/>
      <c r="G94" s="79"/>
      <c r="H94" s="79"/>
    </row>
    <row r="95" spans="1:159" x14ac:dyDescent="0.25">
      <c r="C95" s="39"/>
      <c r="D95" s="39"/>
      <c r="E95" s="7"/>
      <c r="F95" s="39"/>
      <c r="G95" s="79"/>
      <c r="H95" s="79"/>
    </row>
    <row r="96" spans="1:159" x14ac:dyDescent="0.25">
      <c r="C96" s="39"/>
      <c r="D96" s="39"/>
      <c r="E96" s="7"/>
      <c r="F96" s="39"/>
      <c r="G96" s="79"/>
      <c r="H96" s="79"/>
    </row>
    <row r="97" spans="3:159" x14ac:dyDescent="0.25">
      <c r="V97" s="103"/>
    </row>
    <row r="100" spans="3:159" ht="141" customHeight="1" x14ac:dyDescent="0.25">
      <c r="C100" s="37" t="s">
        <v>230</v>
      </c>
      <c r="D100" s="37"/>
      <c r="E100" s="37"/>
      <c r="F100" s="37"/>
      <c r="G100" s="37"/>
      <c r="T100" s="83" t="s">
        <v>254</v>
      </c>
      <c r="U100" s="83"/>
      <c r="V100" s="83" t="s">
        <v>260</v>
      </c>
      <c r="W100" s="83" t="s">
        <v>281</v>
      </c>
      <c r="X100" s="7"/>
      <c r="Y100" s="7"/>
      <c r="Z100" s="7"/>
      <c r="AA100" s="42"/>
      <c r="AB100" s="41"/>
      <c r="AC100" s="42"/>
      <c r="AD100" s="41"/>
      <c r="BL100" s="22"/>
      <c r="BM100" s="22"/>
      <c r="BN100" s="22"/>
      <c r="BO100" s="22"/>
      <c r="BP100" s="22"/>
      <c r="BQ100" s="22"/>
      <c r="BR100" s="22"/>
      <c r="FA100" s="22"/>
    </row>
    <row r="101" spans="3:159" s="40" customFormat="1" ht="135" customHeight="1" thickBot="1" x14ac:dyDescent="0.3">
      <c r="C101" s="88" t="s">
        <v>38</v>
      </c>
      <c r="D101" s="88"/>
      <c r="E101" s="40" t="s">
        <v>91</v>
      </c>
      <c r="F101" s="40" t="s">
        <v>109</v>
      </c>
      <c r="G101" s="40" t="s">
        <v>235</v>
      </c>
      <c r="H101" s="40" t="s">
        <v>92</v>
      </c>
      <c r="I101" s="88" t="s">
        <v>6</v>
      </c>
      <c r="J101" s="61" t="s">
        <v>94</v>
      </c>
      <c r="K101" s="61" t="s">
        <v>122</v>
      </c>
      <c r="L101" s="40" t="s">
        <v>119</v>
      </c>
      <c r="M101" s="40" t="s">
        <v>120</v>
      </c>
      <c r="N101" s="40" t="s">
        <v>121</v>
      </c>
      <c r="O101" s="40" t="s">
        <v>99</v>
      </c>
      <c r="P101" s="40" t="s">
        <v>113</v>
      </c>
      <c r="Q101" s="40" t="s">
        <v>100</v>
      </c>
      <c r="R101" s="40" t="s">
        <v>101</v>
      </c>
      <c r="S101" s="43" t="s">
        <v>282</v>
      </c>
      <c r="T101" s="43" t="s">
        <v>263</v>
      </c>
      <c r="U101" s="43" t="s">
        <v>261</v>
      </c>
      <c r="V101" s="44" t="s">
        <v>30</v>
      </c>
      <c r="W101" s="44" t="s">
        <v>32</v>
      </c>
      <c r="X101" s="43" t="s">
        <v>280</v>
      </c>
      <c r="Y101" s="41"/>
      <c r="Z101" s="41"/>
      <c r="AA101" s="41"/>
      <c r="AB101" s="42"/>
      <c r="AC101" s="42"/>
      <c r="AD101" s="41"/>
      <c r="AE101" s="41"/>
      <c r="AF101" s="41"/>
      <c r="AG101" s="41"/>
      <c r="AH101" s="41"/>
      <c r="AI101" s="41"/>
      <c r="AJ101" s="41"/>
      <c r="AK101" s="41"/>
      <c r="AL101" s="41"/>
      <c r="AM101" s="41"/>
      <c r="AN101" s="41"/>
      <c r="AO101" s="41"/>
      <c r="AP101" s="41"/>
      <c r="AQ101" s="41"/>
      <c r="AR101" s="41"/>
      <c r="AS101" s="41"/>
      <c r="AT101" s="41"/>
      <c r="AU101" s="41"/>
      <c r="AV101" s="41"/>
      <c r="AW101" s="41"/>
      <c r="AX101" s="41"/>
      <c r="AY101" s="41"/>
      <c r="AZ101" s="41"/>
      <c r="BA101" s="41"/>
      <c r="BB101" s="41"/>
      <c r="BC101" s="41"/>
      <c r="BD101" s="41"/>
      <c r="BE101" s="41"/>
      <c r="BF101" s="41"/>
      <c r="BG101" s="41"/>
      <c r="BH101" s="41"/>
      <c r="BI101" s="41"/>
      <c r="BJ101" s="41"/>
      <c r="BK101" s="41"/>
      <c r="BL101" s="41"/>
      <c r="BM101" s="41"/>
      <c r="BN101" s="61"/>
      <c r="BO101" s="61"/>
      <c r="BP101" s="61"/>
      <c r="BQ101" s="61"/>
      <c r="BR101" s="61"/>
      <c r="BS101" s="61"/>
      <c r="BT101" s="61"/>
      <c r="BU101" s="61"/>
      <c r="BV101" s="61"/>
      <c r="BW101" s="61"/>
      <c r="BX101" s="61"/>
      <c r="BY101" s="61"/>
      <c r="BZ101" s="61"/>
      <c r="CA101" s="61"/>
      <c r="CB101" s="61"/>
      <c r="CC101" s="61"/>
      <c r="CD101" s="61"/>
      <c r="CE101" s="61"/>
      <c r="CF101" s="61"/>
      <c r="CG101" s="61"/>
      <c r="CH101" s="61"/>
      <c r="CI101" s="61"/>
      <c r="CJ101" s="61"/>
      <c r="CK101" s="61"/>
      <c r="CL101" s="61"/>
      <c r="CM101" s="61"/>
      <c r="CN101" s="61"/>
      <c r="CO101" s="61"/>
      <c r="CP101" s="61"/>
      <c r="CQ101" s="61"/>
      <c r="CR101" s="61"/>
      <c r="CS101" s="61"/>
      <c r="CT101" s="61"/>
      <c r="CU101" s="61"/>
      <c r="CV101" s="61"/>
      <c r="CW101" s="61"/>
      <c r="CX101" s="61"/>
      <c r="CY101" s="61"/>
      <c r="CZ101" s="61"/>
      <c r="DA101" s="61"/>
      <c r="DB101" s="61"/>
      <c r="DC101" s="61"/>
      <c r="DD101" s="61"/>
      <c r="DE101" s="61"/>
      <c r="DF101" s="61"/>
      <c r="DG101" s="61"/>
      <c r="DH101" s="61"/>
      <c r="DI101" s="61"/>
      <c r="DJ101" s="61"/>
      <c r="DK101" s="61"/>
      <c r="DL101" s="61"/>
      <c r="DM101" s="61"/>
      <c r="DN101" s="61"/>
      <c r="DO101" s="61"/>
      <c r="DP101" s="61"/>
      <c r="DQ101" s="61"/>
      <c r="DR101" s="61"/>
      <c r="DS101" s="61"/>
      <c r="DT101" s="61"/>
      <c r="DU101" s="61"/>
      <c r="DV101" s="61"/>
      <c r="DW101" s="61"/>
      <c r="DX101" s="61"/>
      <c r="DY101" s="61"/>
      <c r="DZ101" s="61"/>
      <c r="EA101" s="61"/>
      <c r="EB101" s="61"/>
      <c r="EC101" s="61"/>
      <c r="ED101" s="61"/>
      <c r="EE101" s="61"/>
      <c r="EF101" s="61"/>
      <c r="EG101" s="61"/>
      <c r="EH101" s="61"/>
      <c r="EI101" s="61"/>
      <c r="EJ101" s="61"/>
      <c r="EK101" s="61"/>
      <c r="EL101" s="61"/>
      <c r="EM101" s="61"/>
      <c r="EN101" s="61"/>
      <c r="EO101" s="61"/>
      <c r="EP101" s="61"/>
      <c r="EQ101" s="61"/>
      <c r="ER101" s="61"/>
      <c r="ES101" s="61"/>
      <c r="ET101" s="61"/>
      <c r="EU101" s="61"/>
      <c r="EV101" s="61"/>
      <c r="EW101" s="61"/>
      <c r="EX101" s="61"/>
      <c r="EY101" s="61"/>
      <c r="EZ101" s="61"/>
      <c r="FA101" s="61"/>
      <c r="FB101" s="61"/>
      <c r="FC101" s="61"/>
    </row>
    <row r="102" spans="3:159" x14ac:dyDescent="0.25">
      <c r="C102" s="32">
        <v>0.05</v>
      </c>
      <c r="D102" s="32"/>
      <c r="E102">
        <v>47</v>
      </c>
      <c r="F102" s="49">
        <f>C102/E102</f>
        <v>1.0638297872340426E-3</v>
      </c>
      <c r="G102">
        <f>-0.14*F102*F102+0.8504*F102+0.1746</f>
        <v>0.17550452240832956</v>
      </c>
      <c r="H102">
        <f>-0.359*G102*G102*G102+0.065*G102*G102+0.5463*G102+0.0082</f>
        <v>0.1041395356500173</v>
      </c>
      <c r="I102" s="33">
        <v>5.0000000000000001E-3</v>
      </c>
      <c r="J102" s="49">
        <f>62.4*H102*I102</f>
        <v>3.2491535122805393E-2</v>
      </c>
      <c r="K102" s="49">
        <f t="shared" ref="K102:K165" si="29">J102*47.88</f>
        <v>1.5556947016799223</v>
      </c>
      <c r="L102" s="49">
        <f t="shared" ref="L102:L165" si="30">E102/7.068</f>
        <v>6.6496887379739675</v>
      </c>
      <c r="M102">
        <f t="shared" ref="M102:M111" si="31">-0.5273*F102*F102+1.1072*F102+0.4383</f>
        <v>0.43947727557718425</v>
      </c>
      <c r="N102">
        <f>L102*M102</f>
        <v>2.922387090001084</v>
      </c>
      <c r="O102" s="49">
        <f>300/N102</f>
        <v>102.65580525812162</v>
      </c>
      <c r="P102" s="49">
        <f t="shared" ref="P102:P165" si="32">G102*3</f>
        <v>0.52651356722498865</v>
      </c>
      <c r="Q102" s="55">
        <f>P102/O102</f>
        <v>5.1289215052290824E-3</v>
      </c>
      <c r="R102" s="26">
        <f>30.48*Q102</f>
        <v>0.15632952747938242</v>
      </c>
      <c r="S102" s="8">
        <f t="shared" ref="S102:S165" si="33">110*SQRT(R102)</f>
        <v>43.492381890401532</v>
      </c>
      <c r="T102" s="8">
        <v>100</v>
      </c>
      <c r="U102" s="8">
        <v>100</v>
      </c>
      <c r="V102" s="8">
        <f>328*$K102+45.9</f>
        <v>556.16786215101456</v>
      </c>
      <c r="W102" s="8">
        <f t="shared" ref="W102:W165" si="34">407*K102*K102-273*K102+1190</f>
        <v>1750.311050409219</v>
      </c>
      <c r="X102" s="100" t="s">
        <v>245</v>
      </c>
      <c r="Y102" s="7"/>
      <c r="Z102" s="7"/>
      <c r="AA102" s="108"/>
      <c r="AB102" s="78"/>
      <c r="AC102" s="78"/>
      <c r="BR102" s="22"/>
      <c r="FA102" s="22"/>
      <c r="FB102" s="22"/>
      <c r="FC102" s="22"/>
    </row>
    <row r="103" spans="3:159" x14ac:dyDescent="0.25">
      <c r="C103" s="32">
        <v>0.1</v>
      </c>
      <c r="D103" s="32"/>
      <c r="E103">
        <v>47</v>
      </c>
      <c r="F103" s="49">
        <f t="shared" ref="F103:F166" si="35">C103/E103</f>
        <v>2.1276595744680851E-3</v>
      </c>
      <c r="G103">
        <f t="shared" ref="G103:G166" si="36">-0.14*F103*F103+0.8504*F103+0.1746</f>
        <v>0.17640872793119058</v>
      </c>
      <c r="H103">
        <f t="shared" ref="H103:H166" si="37">-0.359*G103*G103*G103+0.065*G103*G103+0.5463*G103+0.0082</f>
        <v>0.10462403571324991</v>
      </c>
      <c r="I103" s="33">
        <v>5.0000000000000001E-3</v>
      </c>
      <c r="J103" s="49">
        <f t="shared" ref="J103:J166" si="38">62.4*H103*I103</f>
        <v>3.2642699142533968E-2</v>
      </c>
      <c r="K103" s="49">
        <f t="shared" si="29"/>
        <v>1.5629324349445264</v>
      </c>
      <c r="L103" s="49">
        <f t="shared" si="30"/>
        <v>6.6496887379739675</v>
      </c>
      <c r="M103">
        <f t="shared" si="31"/>
        <v>0.44065335762788593</v>
      </c>
      <c r="N103">
        <f t="shared" ref="N103:N166" si="39">L103*M103</f>
        <v>2.9302076695685684</v>
      </c>
      <c r="O103" s="49">
        <f t="shared" ref="O103:O166" si="40">300/N103</f>
        <v>102.38182198334454</v>
      </c>
      <c r="P103" s="49">
        <f t="shared" si="32"/>
        <v>0.52922618379357178</v>
      </c>
      <c r="Q103" s="55">
        <f t="shared" ref="Q103:Q166" si="41">P103/O103</f>
        <v>5.1691420756280956E-3</v>
      </c>
      <c r="R103" s="26">
        <f t="shared" ref="R103:R166" si="42">30.48*Q103</f>
        <v>0.15755545046514435</v>
      </c>
      <c r="S103" s="8">
        <f t="shared" si="33"/>
        <v>43.66258066844248</v>
      </c>
      <c r="T103" s="8">
        <v>100</v>
      </c>
      <c r="U103" s="8">
        <v>100</v>
      </c>
      <c r="V103" s="8">
        <f t="shared" ref="V103:V166" si="43">328*$K103+45.9</f>
        <v>558.5418386618046</v>
      </c>
      <c r="W103" s="8">
        <f t="shared" si="34"/>
        <v>1757.5218683142061</v>
      </c>
      <c r="X103" s="100" t="s">
        <v>245</v>
      </c>
      <c r="Y103" s="7"/>
      <c r="Z103" s="7"/>
      <c r="AA103" s="108"/>
      <c r="AB103" s="78"/>
      <c r="AC103" s="78"/>
      <c r="BR103" s="22"/>
      <c r="FA103" s="22"/>
      <c r="FB103" s="22"/>
      <c r="FC103" s="22"/>
    </row>
    <row r="104" spans="3:159" x14ac:dyDescent="0.25">
      <c r="C104" s="32">
        <v>0.25</v>
      </c>
      <c r="D104" s="32"/>
      <c r="E104">
        <v>47</v>
      </c>
      <c r="F104" s="49">
        <f t="shared" si="35"/>
        <v>5.3191489361702126E-3</v>
      </c>
      <c r="G104">
        <f t="shared" si="36"/>
        <v>0.17911944318696243</v>
      </c>
      <c r="H104">
        <f t="shared" si="37"/>
        <v>0.10607528596709963</v>
      </c>
      <c r="I104" s="33">
        <v>5.0000000000000001E-3</v>
      </c>
      <c r="J104" s="49">
        <f t="shared" si="38"/>
        <v>3.309548922173508E-2</v>
      </c>
      <c r="K104" s="49">
        <f t="shared" si="29"/>
        <v>1.5846120239366757</v>
      </c>
      <c r="L104" s="49">
        <f t="shared" si="30"/>
        <v>6.6496887379739675</v>
      </c>
      <c r="M104">
        <f t="shared" si="31"/>
        <v>0.44417444262109557</v>
      </c>
      <c r="N104">
        <f t="shared" si="39"/>
        <v>2.9536217887933636</v>
      </c>
      <c r="O104" s="49">
        <f t="shared" si="40"/>
        <v>101.57021496058178</v>
      </c>
      <c r="P104" s="49">
        <f t="shared" si="32"/>
        <v>0.53735832956088725</v>
      </c>
      <c r="Q104" s="55">
        <f t="shared" si="41"/>
        <v>5.2905109019354716E-3</v>
      </c>
      <c r="R104" s="26">
        <f t="shared" si="42"/>
        <v>0.16125477229099316</v>
      </c>
      <c r="S104" s="8">
        <f t="shared" si="33"/>
        <v>44.172194248429832</v>
      </c>
      <c r="T104" s="8">
        <v>100</v>
      </c>
      <c r="U104" s="8">
        <v>100</v>
      </c>
      <c r="V104" s="8">
        <f t="shared" si="43"/>
        <v>565.65274385122962</v>
      </c>
      <c r="W104" s="8">
        <f t="shared" si="34"/>
        <v>1779.3759908919956</v>
      </c>
      <c r="X104" s="100" t="s">
        <v>245</v>
      </c>
      <c r="Y104" s="7"/>
      <c r="Z104" s="7"/>
      <c r="AA104" s="108"/>
      <c r="AB104" s="78"/>
      <c r="AC104" s="78"/>
      <c r="BR104" s="22"/>
      <c r="FA104" s="22"/>
      <c r="FB104" s="22"/>
      <c r="FC104" s="22"/>
    </row>
    <row r="105" spans="3:159" x14ac:dyDescent="0.25">
      <c r="C105" s="32">
        <v>0.5</v>
      </c>
      <c r="D105" s="32"/>
      <c r="E105">
        <v>47</v>
      </c>
      <c r="F105" s="49">
        <f t="shared" si="35"/>
        <v>1.0638297872340425E-2</v>
      </c>
      <c r="G105">
        <f t="shared" si="36"/>
        <v>0.18363096423721142</v>
      </c>
      <c r="H105">
        <f t="shared" si="37"/>
        <v>0.10848645449212584</v>
      </c>
      <c r="I105" s="33">
        <v>5.0000000000000001E-3</v>
      </c>
      <c r="J105" s="49">
        <f t="shared" si="38"/>
        <v>3.384777380154326E-2</v>
      </c>
      <c r="K105" s="49">
        <f t="shared" si="29"/>
        <v>1.6206314096178913</v>
      </c>
      <c r="L105" s="49">
        <f t="shared" si="30"/>
        <v>6.6496887379739675</v>
      </c>
      <c r="M105">
        <f t="shared" si="31"/>
        <v>0.4500190470801268</v>
      </c>
      <c r="N105">
        <f t="shared" si="39"/>
        <v>2.9924865892424957</v>
      </c>
      <c r="O105" s="49">
        <f t="shared" si="40"/>
        <v>100.25107583721557</v>
      </c>
      <c r="P105" s="49">
        <f t="shared" si="32"/>
        <v>0.55089289271163433</v>
      </c>
      <c r="Q105" s="55">
        <f t="shared" si="41"/>
        <v>5.4951319784952357E-3</v>
      </c>
      <c r="R105" s="26">
        <f t="shared" si="42"/>
        <v>0.1674916227045348</v>
      </c>
      <c r="S105" s="8">
        <f t="shared" si="33"/>
        <v>45.018314436736425</v>
      </c>
      <c r="T105" s="8">
        <v>100</v>
      </c>
      <c r="U105" s="8">
        <v>100</v>
      </c>
      <c r="V105" s="8">
        <f t="shared" si="43"/>
        <v>577.46710235466833</v>
      </c>
      <c r="W105" s="8">
        <f t="shared" si="34"/>
        <v>1816.5312146712256</v>
      </c>
      <c r="X105" s="100" t="s">
        <v>245</v>
      </c>
      <c r="Y105" s="7"/>
      <c r="Z105" s="7"/>
      <c r="AA105" s="108"/>
      <c r="AB105" s="78"/>
      <c r="AC105" s="78"/>
      <c r="BR105" s="22"/>
      <c r="FA105" s="22"/>
      <c r="FB105" s="22"/>
      <c r="FC105" s="22"/>
    </row>
    <row r="106" spans="3:159" x14ac:dyDescent="0.25">
      <c r="C106">
        <v>1.75</v>
      </c>
      <c r="E106">
        <v>47</v>
      </c>
      <c r="F106" s="49">
        <f t="shared" si="35"/>
        <v>3.7234042553191488E-2</v>
      </c>
      <c r="G106">
        <f t="shared" si="36"/>
        <v>0.20606973743775464</v>
      </c>
      <c r="H106">
        <f t="shared" si="37"/>
        <v>0.12039460517383059</v>
      </c>
      <c r="I106">
        <v>5.0000000000000001E-3</v>
      </c>
      <c r="J106" s="49">
        <f t="shared" si="38"/>
        <v>3.7563116814235145E-2</v>
      </c>
      <c r="K106" s="49">
        <f t="shared" si="29"/>
        <v>1.7985220330655789</v>
      </c>
      <c r="L106" s="49">
        <f t="shared" si="30"/>
        <v>6.6496887379739675</v>
      </c>
      <c r="M106">
        <f t="shared" si="31"/>
        <v>0.47879449694431875</v>
      </c>
      <c r="N106">
        <f t="shared" si="39"/>
        <v>3.1838343741345474</v>
      </c>
      <c r="O106" s="49">
        <f t="shared" si="40"/>
        <v>94.226006992448575</v>
      </c>
      <c r="P106" s="49">
        <f t="shared" si="32"/>
        <v>0.61820921231326387</v>
      </c>
      <c r="Q106" s="55">
        <f t="shared" si="41"/>
        <v>6.5609191352320401E-3</v>
      </c>
      <c r="R106" s="26">
        <f t="shared" si="42"/>
        <v>0.19997681524187258</v>
      </c>
      <c r="S106" s="8">
        <f t="shared" si="33"/>
        <v>49.190644074119</v>
      </c>
      <c r="T106" s="8">
        <v>100</v>
      </c>
      <c r="U106" s="8">
        <v>100</v>
      </c>
      <c r="V106" s="8">
        <f t="shared" si="43"/>
        <v>635.81522684550987</v>
      </c>
      <c r="W106" s="8">
        <f t="shared" si="34"/>
        <v>2015.5188568659905</v>
      </c>
      <c r="X106" s="100" t="s">
        <v>245</v>
      </c>
      <c r="Y106" s="7"/>
      <c r="Z106" s="7"/>
      <c r="AA106" s="108"/>
      <c r="AB106" s="78"/>
      <c r="AC106" s="78"/>
      <c r="BR106" s="22"/>
      <c r="FA106" s="22"/>
      <c r="FB106" s="22"/>
      <c r="FC106" s="22"/>
    </row>
    <row r="107" spans="3:159" x14ac:dyDescent="0.25">
      <c r="C107">
        <v>3.5</v>
      </c>
      <c r="E107">
        <v>47</v>
      </c>
      <c r="F107" s="49">
        <f t="shared" si="35"/>
        <v>7.4468085106382975E-2</v>
      </c>
      <c r="G107">
        <f t="shared" si="36"/>
        <v>0.23715129017655046</v>
      </c>
      <c r="H107">
        <f t="shared" si="37"/>
        <v>0.13662321254108326</v>
      </c>
      <c r="I107">
        <v>5.0000000000000001E-3</v>
      </c>
      <c r="J107" s="49">
        <f t="shared" si="38"/>
        <v>4.2626442312817973E-2</v>
      </c>
      <c r="K107" s="49">
        <f t="shared" si="29"/>
        <v>2.0409540579377246</v>
      </c>
      <c r="L107" s="49">
        <f t="shared" si="30"/>
        <v>6.6496887379739675</v>
      </c>
      <c r="M107">
        <f t="shared" si="31"/>
        <v>0.51782692394748753</v>
      </c>
      <c r="N107">
        <f t="shared" si="39"/>
        <v>3.4433878643933098</v>
      </c>
      <c r="O107" s="49">
        <f t="shared" si="40"/>
        <v>87.123499243921799</v>
      </c>
      <c r="P107" s="49">
        <f t="shared" si="32"/>
        <v>0.71145387052965137</v>
      </c>
      <c r="Q107" s="55">
        <f t="shared" si="41"/>
        <v>8.1660387461915014E-3</v>
      </c>
      <c r="R107" s="26">
        <f t="shared" si="42"/>
        <v>0.24890086098391698</v>
      </c>
      <c r="S107" s="8">
        <f t="shared" si="33"/>
        <v>54.878961523569259</v>
      </c>
      <c r="T107" s="8">
        <v>100</v>
      </c>
      <c r="U107" s="8">
        <v>100</v>
      </c>
      <c r="V107" s="8">
        <f t="shared" si="43"/>
        <v>715.33293100357366</v>
      </c>
      <c r="W107" s="8">
        <f t="shared" si="34"/>
        <v>2328.1753830942744</v>
      </c>
      <c r="X107" s="100" t="s">
        <v>245</v>
      </c>
      <c r="Y107" s="7"/>
      <c r="Z107" s="7"/>
      <c r="AA107" s="108"/>
      <c r="AB107" s="78"/>
      <c r="AC107" s="78"/>
      <c r="BR107" s="22"/>
      <c r="FA107" s="22"/>
      <c r="FB107" s="22"/>
      <c r="FC107" s="22"/>
    </row>
    <row r="108" spans="3:159" x14ac:dyDescent="0.25">
      <c r="C108">
        <v>8.75</v>
      </c>
      <c r="E108">
        <v>47</v>
      </c>
      <c r="F108" s="49">
        <f t="shared" si="35"/>
        <v>0.18617021276595744</v>
      </c>
      <c r="G108">
        <f t="shared" si="36"/>
        <v>0.32806684019918519</v>
      </c>
      <c r="H108">
        <f t="shared" si="37"/>
        <v>0.1817427477729246</v>
      </c>
      <c r="I108">
        <v>5.0000000000000001E-3</v>
      </c>
      <c r="J108" s="49">
        <f t="shared" si="38"/>
        <v>5.670373730515247E-2</v>
      </c>
      <c r="K108" s="49">
        <f t="shared" si="29"/>
        <v>2.7149749421707003</v>
      </c>
      <c r="L108" s="49">
        <f t="shared" si="30"/>
        <v>6.6496887379739675</v>
      </c>
      <c r="M108">
        <f t="shared" si="31"/>
        <v>0.62615178531009508</v>
      </c>
      <c r="N108">
        <f t="shared" si="39"/>
        <v>4.1637144750388329</v>
      </c>
      <c r="O108" s="49">
        <f t="shared" si="40"/>
        <v>72.051050041610281</v>
      </c>
      <c r="P108" s="49">
        <f t="shared" si="32"/>
        <v>0.98420052059755558</v>
      </c>
      <c r="Q108" s="55">
        <f t="shared" si="41"/>
        <v>1.365976651317599E-2</v>
      </c>
      <c r="R108" s="26">
        <f t="shared" si="42"/>
        <v>0.41634968332160416</v>
      </c>
      <c r="S108" s="8">
        <f t="shared" si="33"/>
        <v>70.977680774954962</v>
      </c>
      <c r="T108" s="8">
        <v>100</v>
      </c>
      <c r="U108" s="8">
        <v>100</v>
      </c>
      <c r="V108" s="8">
        <f t="shared" si="43"/>
        <v>936.41178103198968</v>
      </c>
      <c r="W108" s="8">
        <f t="shared" si="34"/>
        <v>3448.8450379896212</v>
      </c>
      <c r="X108" s="100" t="s">
        <v>245</v>
      </c>
      <c r="Y108" s="7"/>
      <c r="Z108" s="7"/>
      <c r="AA108" s="108"/>
      <c r="AB108" s="78"/>
      <c r="AC108" s="78"/>
      <c r="BR108" s="22"/>
      <c r="FA108" s="22"/>
      <c r="FB108" s="22"/>
      <c r="FC108" s="22"/>
    </row>
    <row r="109" spans="3:159" x14ac:dyDescent="0.25">
      <c r="C109">
        <v>17.5</v>
      </c>
      <c r="E109">
        <v>47</v>
      </c>
      <c r="F109" s="49">
        <f t="shared" si="35"/>
        <v>0.37234042553191488</v>
      </c>
      <c r="G109">
        <f t="shared" si="36"/>
        <v>0.47182906292440019</v>
      </c>
      <c r="H109">
        <f t="shared" si="37"/>
        <v>0.24272138655510139</v>
      </c>
      <c r="I109">
        <v>5.0000000000000001E-3</v>
      </c>
      <c r="J109" s="49">
        <f t="shared" si="38"/>
        <v>7.5729072605191641E-2</v>
      </c>
      <c r="K109" s="49">
        <f t="shared" si="29"/>
        <v>3.6259079963365761</v>
      </c>
      <c r="L109" s="49">
        <f t="shared" si="30"/>
        <v>6.6496887379739675</v>
      </c>
      <c r="M109">
        <f t="shared" si="31"/>
        <v>0.77745182209144414</v>
      </c>
      <c r="N109">
        <f t="shared" si="39"/>
        <v>5.1698126256788166</v>
      </c>
      <c r="O109" s="49">
        <f t="shared" si="40"/>
        <v>58.029182433011066</v>
      </c>
      <c r="P109" s="49">
        <f t="shared" si="32"/>
        <v>1.4154871887732006</v>
      </c>
      <c r="Q109" s="55">
        <f t="shared" si="41"/>
        <v>2.4392678466687689E-2</v>
      </c>
      <c r="R109" s="26">
        <f t="shared" si="42"/>
        <v>0.74348883966464074</v>
      </c>
      <c r="S109" s="8">
        <f t="shared" si="33"/>
        <v>94.848378794485214</v>
      </c>
      <c r="T109" s="8">
        <v>100</v>
      </c>
      <c r="U109" s="8">
        <v>100</v>
      </c>
      <c r="V109" s="8">
        <f t="shared" si="43"/>
        <v>1235.1978227983971</v>
      </c>
      <c r="W109" s="8">
        <f t="shared" si="34"/>
        <v>5551.0410977444071</v>
      </c>
      <c r="X109" s="100" t="s">
        <v>245</v>
      </c>
      <c r="Y109" s="7"/>
      <c r="Z109" s="7"/>
      <c r="AA109" s="108"/>
      <c r="AB109" s="78"/>
      <c r="AC109" s="78"/>
      <c r="BR109" s="22"/>
      <c r="FA109" s="22"/>
      <c r="FB109" s="22"/>
      <c r="FC109" s="22"/>
    </row>
    <row r="110" spans="3:159" x14ac:dyDescent="0.25">
      <c r="C110">
        <v>26.25</v>
      </c>
      <c r="E110">
        <v>47</v>
      </c>
      <c r="F110" s="49">
        <f t="shared" si="35"/>
        <v>0.55851063829787229</v>
      </c>
      <c r="G110">
        <f t="shared" si="36"/>
        <v>0.60588666817564507</v>
      </c>
      <c r="H110">
        <f t="shared" si="37"/>
        <v>0.2832084544811031</v>
      </c>
      <c r="I110">
        <v>5.0000000000000001E-3</v>
      </c>
      <c r="J110" s="49">
        <f t="shared" si="38"/>
        <v>8.8361037798104169E-2</v>
      </c>
      <c r="K110" s="49">
        <f t="shared" si="29"/>
        <v>4.230726489773228</v>
      </c>
      <c r="L110" s="49">
        <f t="shared" si="30"/>
        <v>6.6496887379739675</v>
      </c>
      <c r="M110">
        <f t="shared" si="31"/>
        <v>0.89220011034404711</v>
      </c>
      <c r="N110">
        <f t="shared" si="39"/>
        <v>5.9328530257739409</v>
      </c>
      <c r="O110" s="49">
        <f t="shared" si="40"/>
        <v>50.565891097709269</v>
      </c>
      <c r="P110" s="49">
        <f t="shared" si="32"/>
        <v>1.8176600045269353</v>
      </c>
      <c r="Q110" s="55">
        <f t="shared" si="41"/>
        <v>3.5946365525619674E-2</v>
      </c>
      <c r="R110" s="26">
        <f t="shared" si="42"/>
        <v>1.0956452212208876</v>
      </c>
      <c r="S110" s="8">
        <f t="shared" si="33"/>
        <v>115.14038030496833</v>
      </c>
      <c r="T110" s="8">
        <f t="shared" ref="T110:T128" si="44">932*K110-3340</f>
        <v>603.03708846864856</v>
      </c>
      <c r="U110" s="8">
        <v>603.03708846864856</v>
      </c>
      <c r="V110" s="8">
        <f t="shared" si="43"/>
        <v>1433.5782886456188</v>
      </c>
      <c r="W110" s="8">
        <f t="shared" si="34"/>
        <v>7319.9236472183502</v>
      </c>
      <c r="X110" s="100" t="s">
        <v>245</v>
      </c>
      <c r="Y110" s="7"/>
      <c r="Z110" s="7"/>
      <c r="AA110" s="108"/>
      <c r="AB110" s="78"/>
      <c r="AC110" s="78"/>
      <c r="BR110" s="22"/>
      <c r="FA110" s="22"/>
      <c r="FB110" s="22"/>
      <c r="FC110" s="22"/>
    </row>
    <row r="111" spans="3:159" x14ac:dyDescent="0.25">
      <c r="C111">
        <v>35</v>
      </c>
      <c r="E111">
        <v>47</v>
      </c>
      <c r="F111" s="49">
        <f t="shared" si="35"/>
        <v>0.74468085106382975</v>
      </c>
      <c r="G111">
        <f t="shared" si="36"/>
        <v>0.73023965595291984</v>
      </c>
      <c r="H111">
        <f t="shared" si="37"/>
        <v>0.30199647643746785</v>
      </c>
      <c r="I111">
        <v>5.0000000000000001E-3</v>
      </c>
      <c r="J111" s="49">
        <f t="shared" si="38"/>
        <v>9.4222900648489982E-2</v>
      </c>
      <c r="K111" s="49">
        <f t="shared" si="29"/>
        <v>4.5113924830497005</v>
      </c>
      <c r="L111" s="49">
        <f t="shared" si="30"/>
        <v>6.6496887379739675</v>
      </c>
      <c r="M111">
        <f t="shared" si="31"/>
        <v>0.9703966500679041</v>
      </c>
      <c r="N111">
        <f t="shared" si="39"/>
        <v>6.4528356753242067</v>
      </c>
      <c r="O111" s="49">
        <f t="shared" si="40"/>
        <v>46.491188540133905</v>
      </c>
      <c r="P111" s="49">
        <f t="shared" si="32"/>
        <v>2.1907189678587597</v>
      </c>
      <c r="Q111" s="55">
        <f t="shared" si="41"/>
        <v>4.7121165034694767E-2</v>
      </c>
      <c r="R111" s="26">
        <f t="shared" si="42"/>
        <v>1.4362531102574965</v>
      </c>
      <c r="S111" s="8">
        <f t="shared" si="33"/>
        <v>131.82815569564684</v>
      </c>
      <c r="T111" s="8">
        <f t="shared" si="44"/>
        <v>864.61779420232051</v>
      </c>
      <c r="U111" s="8">
        <v>864.61779420232051</v>
      </c>
      <c r="V111" s="8">
        <f t="shared" si="43"/>
        <v>1525.6367344403018</v>
      </c>
      <c r="W111" s="8">
        <f t="shared" si="34"/>
        <v>8241.9233415271901</v>
      </c>
      <c r="X111" s="100" t="s">
        <v>245</v>
      </c>
      <c r="Y111" s="7"/>
      <c r="Z111" s="7"/>
      <c r="AA111" s="108"/>
      <c r="AB111" s="78"/>
      <c r="AC111" s="78"/>
      <c r="BR111" s="22"/>
      <c r="FA111" s="22"/>
      <c r="FB111" s="22"/>
      <c r="FC111" s="22"/>
    </row>
    <row r="112" spans="3:159" s="37" customFormat="1" x14ac:dyDescent="0.25">
      <c r="C112" s="37">
        <v>70</v>
      </c>
      <c r="E112" s="37">
        <v>47</v>
      </c>
      <c r="F112" s="51">
        <f t="shared" si="35"/>
        <v>1.4893617021276595</v>
      </c>
      <c r="G112" s="37">
        <f t="shared" si="36"/>
        <v>1.1306054323223178</v>
      </c>
      <c r="H112" s="37">
        <v>0.25</v>
      </c>
      <c r="I112" s="37">
        <v>5.0000000000000001E-3</v>
      </c>
      <c r="J112" s="51">
        <f t="shared" si="38"/>
        <v>7.8E-2</v>
      </c>
      <c r="K112" s="51">
        <f t="shared" si="29"/>
        <v>3.7346400000000002</v>
      </c>
      <c r="L112" s="51">
        <f t="shared" si="30"/>
        <v>6.6496887379739675</v>
      </c>
      <c r="M112" s="37">
        <v>0.9703966500679041</v>
      </c>
      <c r="N112" s="37">
        <f t="shared" si="39"/>
        <v>6.4528356753242067</v>
      </c>
      <c r="O112" s="51">
        <f t="shared" si="40"/>
        <v>46.491188540133905</v>
      </c>
      <c r="P112" s="51">
        <f t="shared" si="32"/>
        <v>3.3918162969669536</v>
      </c>
      <c r="Q112" s="57">
        <f t="shared" si="41"/>
        <v>7.2956110684048017E-2</v>
      </c>
      <c r="R112" s="58">
        <f t="shared" si="42"/>
        <v>2.2237022536497837</v>
      </c>
      <c r="S112" s="13">
        <f t="shared" si="33"/>
        <v>164.03291520046332</v>
      </c>
      <c r="T112" s="13">
        <f t="shared" si="44"/>
        <v>140.68448000000035</v>
      </c>
      <c r="U112" s="13">
        <v>164.03291520046332</v>
      </c>
      <c r="V112" s="13">
        <f t="shared" si="43"/>
        <v>1270.8619200000001</v>
      </c>
      <c r="W112" s="13">
        <f t="shared" si="34"/>
        <v>5847.0904033471998</v>
      </c>
      <c r="X112" s="106" t="s">
        <v>245</v>
      </c>
      <c r="Y112" s="7"/>
      <c r="Z112" s="7"/>
      <c r="AA112" s="108"/>
      <c r="AB112" s="78"/>
      <c r="AC112" s="78"/>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22"/>
      <c r="BS112" s="22"/>
      <c r="BT112" s="22"/>
      <c r="BU112" s="22"/>
      <c r="BV112" s="22"/>
      <c r="BW112" s="22"/>
      <c r="BX112" s="22"/>
      <c r="BY112" s="22"/>
      <c r="BZ112" s="22"/>
      <c r="CA112" s="22"/>
      <c r="CB112" s="22"/>
      <c r="CC112" s="22"/>
      <c r="CD112" s="22"/>
      <c r="CE112" s="22"/>
      <c r="CF112" s="22"/>
      <c r="CG112" s="22"/>
      <c r="CH112" s="22"/>
      <c r="CI112" s="22"/>
      <c r="CJ112" s="22"/>
      <c r="CK112" s="22"/>
      <c r="CL112" s="22"/>
      <c r="CM112" s="22"/>
      <c r="CN112" s="22"/>
      <c r="CO112" s="22"/>
      <c r="CP112" s="22"/>
      <c r="CQ112" s="22"/>
      <c r="CR112" s="22"/>
      <c r="CS112" s="22"/>
      <c r="CT112" s="22"/>
      <c r="CU112" s="22"/>
      <c r="CV112" s="22"/>
      <c r="CW112" s="22"/>
      <c r="CX112" s="22"/>
      <c r="CY112" s="22"/>
      <c r="CZ112" s="22"/>
      <c r="DA112" s="22"/>
      <c r="DB112" s="22"/>
      <c r="DC112" s="22"/>
      <c r="DD112" s="22"/>
      <c r="DE112" s="22"/>
      <c r="DF112" s="22"/>
      <c r="DG112" s="22"/>
      <c r="DH112" s="22"/>
      <c r="DI112" s="22"/>
      <c r="DJ112" s="22"/>
      <c r="DK112" s="22"/>
      <c r="DL112" s="22"/>
      <c r="DM112" s="22"/>
      <c r="DN112" s="22"/>
      <c r="DO112" s="22"/>
      <c r="DP112" s="22"/>
      <c r="DQ112" s="22"/>
      <c r="DR112" s="22"/>
      <c r="DS112" s="22"/>
      <c r="DT112" s="22"/>
      <c r="DU112" s="22"/>
      <c r="DV112" s="22"/>
      <c r="DW112" s="22"/>
      <c r="DX112" s="22"/>
      <c r="DY112" s="22"/>
      <c r="DZ112" s="22"/>
      <c r="EA112" s="22"/>
      <c r="EB112" s="22"/>
      <c r="EC112" s="22"/>
      <c r="ED112" s="22"/>
      <c r="EE112" s="22"/>
      <c r="EF112" s="22"/>
      <c r="EG112" s="22"/>
      <c r="EH112" s="22"/>
      <c r="EI112" s="22"/>
      <c r="EJ112" s="22"/>
      <c r="EK112" s="22"/>
      <c r="EL112" s="22"/>
      <c r="EM112" s="22"/>
      <c r="EN112" s="22"/>
      <c r="EO112" s="22"/>
      <c r="EP112" s="22"/>
      <c r="EQ112" s="22"/>
      <c r="ER112" s="22"/>
      <c r="ES112" s="22"/>
      <c r="ET112" s="22"/>
      <c r="EU112" s="22"/>
      <c r="EV112" s="22"/>
      <c r="EW112" s="22"/>
      <c r="EX112" s="22"/>
      <c r="EY112" s="22"/>
      <c r="EZ112" s="22"/>
      <c r="FA112" s="22"/>
      <c r="FB112" s="22"/>
      <c r="FC112" s="22"/>
    </row>
    <row r="113" spans="3:159" s="37" customFormat="1" x14ac:dyDescent="0.25">
      <c r="C113" s="37">
        <v>105</v>
      </c>
      <c r="E113" s="37">
        <v>47</v>
      </c>
      <c r="F113" s="51">
        <f t="shared" si="35"/>
        <v>2.2340425531914891</v>
      </c>
      <c r="G113" s="37">
        <f t="shared" si="36"/>
        <v>1.3756973291081938</v>
      </c>
      <c r="H113" s="37">
        <v>0.25</v>
      </c>
      <c r="I113" s="37">
        <v>5.0000000000000001E-3</v>
      </c>
      <c r="J113" s="51">
        <f t="shared" si="38"/>
        <v>7.8E-2</v>
      </c>
      <c r="K113" s="51">
        <f t="shared" si="29"/>
        <v>3.7346400000000002</v>
      </c>
      <c r="L113" s="51">
        <f t="shared" si="30"/>
        <v>6.6496887379739675</v>
      </c>
      <c r="M113" s="37">
        <v>0.9703966500679041</v>
      </c>
      <c r="N113" s="37">
        <f t="shared" si="39"/>
        <v>6.4528356753242067</v>
      </c>
      <c r="O113" s="51">
        <f t="shared" si="40"/>
        <v>46.491188540133905</v>
      </c>
      <c r="P113" s="51">
        <f t="shared" si="32"/>
        <v>4.1270919873245813</v>
      </c>
      <c r="Q113" s="57">
        <f t="shared" si="41"/>
        <v>8.87714880371758E-2</v>
      </c>
      <c r="R113" s="58">
        <f t="shared" si="42"/>
        <v>2.7057549553731186</v>
      </c>
      <c r="S113" s="13">
        <f t="shared" si="33"/>
        <v>180.94097092702563</v>
      </c>
      <c r="T113" s="13">
        <f t="shared" si="44"/>
        <v>140.68448000000035</v>
      </c>
      <c r="U113" s="13">
        <v>180.94097092702563</v>
      </c>
      <c r="V113" s="13">
        <f t="shared" si="43"/>
        <v>1270.8619200000001</v>
      </c>
      <c r="W113" s="13">
        <f t="shared" si="34"/>
        <v>5847.0904033471998</v>
      </c>
      <c r="X113" s="106" t="s">
        <v>245</v>
      </c>
      <c r="Y113" s="7"/>
      <c r="Z113" s="7"/>
      <c r="AA113" s="78"/>
      <c r="AB113" s="78"/>
      <c r="AC113" s="107"/>
      <c r="AD113" s="108"/>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c r="DY113" s="22"/>
      <c r="DZ113" s="22"/>
      <c r="EA113" s="22"/>
      <c r="EB113" s="22"/>
      <c r="EC113" s="22"/>
      <c r="ED113" s="22"/>
      <c r="EE113" s="22"/>
      <c r="EF113" s="22"/>
      <c r="EG113" s="22"/>
      <c r="EH113" s="22"/>
      <c r="EI113" s="22"/>
      <c r="EJ113" s="22"/>
      <c r="EK113" s="22"/>
      <c r="EL113" s="22"/>
      <c r="EM113" s="22"/>
      <c r="EN113" s="22"/>
      <c r="EO113" s="22"/>
      <c r="EP113" s="22"/>
      <c r="EQ113" s="22"/>
      <c r="ER113" s="22"/>
      <c r="ES113" s="22"/>
      <c r="ET113" s="22"/>
      <c r="EU113" s="22"/>
      <c r="EV113" s="22"/>
      <c r="EW113" s="22"/>
      <c r="EX113" s="22"/>
      <c r="EY113" s="22"/>
      <c r="EZ113" s="22"/>
      <c r="FA113" s="22"/>
      <c r="FB113" s="22"/>
      <c r="FC113" s="22"/>
    </row>
    <row r="114" spans="3:159" s="37" customFormat="1" x14ac:dyDescent="0.25">
      <c r="C114" s="37">
        <v>140</v>
      </c>
      <c r="E114" s="37">
        <v>47</v>
      </c>
      <c r="F114" s="51">
        <f t="shared" si="35"/>
        <v>2.978723404255319</v>
      </c>
      <c r="G114" s="37">
        <f t="shared" si="36"/>
        <v>1.4655153463105479</v>
      </c>
      <c r="H114" s="37">
        <v>0.25</v>
      </c>
      <c r="I114" s="37">
        <v>5.0000000000000001E-3</v>
      </c>
      <c r="J114" s="51">
        <f t="shared" si="38"/>
        <v>7.8E-2</v>
      </c>
      <c r="K114" s="51">
        <f t="shared" si="29"/>
        <v>3.7346400000000002</v>
      </c>
      <c r="L114" s="51">
        <f t="shared" si="30"/>
        <v>6.6496887379739675</v>
      </c>
      <c r="M114" s="37">
        <v>0.9703966500679041</v>
      </c>
      <c r="N114" s="37">
        <f t="shared" si="39"/>
        <v>6.4528356753242067</v>
      </c>
      <c r="O114" s="51">
        <f t="shared" si="40"/>
        <v>46.491188540133905</v>
      </c>
      <c r="P114" s="51">
        <f t="shared" si="32"/>
        <v>4.3965460389316435</v>
      </c>
      <c r="Q114" s="57">
        <f t="shared" si="41"/>
        <v>9.4567297094078129E-2</v>
      </c>
      <c r="R114" s="58">
        <f t="shared" si="42"/>
        <v>2.8824112154275014</v>
      </c>
      <c r="S114" s="13">
        <f t="shared" si="33"/>
        <v>186.75431911115942</v>
      </c>
      <c r="T114" s="13">
        <f t="shared" si="44"/>
        <v>140.68448000000035</v>
      </c>
      <c r="U114" s="13">
        <v>186.75431911115942</v>
      </c>
      <c r="V114" s="13">
        <f t="shared" si="43"/>
        <v>1270.8619200000001</v>
      </c>
      <c r="W114" s="13">
        <f t="shared" si="34"/>
        <v>5847.0904033471998</v>
      </c>
      <c r="X114" s="106" t="s">
        <v>245</v>
      </c>
      <c r="Y114" s="7"/>
      <c r="Z114" s="7"/>
      <c r="AA114" s="78"/>
      <c r="AB114" s="78"/>
      <c r="AC114" s="107"/>
      <c r="AD114" s="108"/>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22"/>
      <c r="DZ114" s="22"/>
      <c r="EA114" s="22"/>
      <c r="EB114" s="22"/>
      <c r="EC114" s="22"/>
      <c r="ED114" s="22"/>
      <c r="EE114" s="22"/>
      <c r="EF114" s="22"/>
      <c r="EG114" s="22"/>
      <c r="EH114" s="22"/>
      <c r="EI114" s="22"/>
      <c r="EJ114" s="22"/>
      <c r="EK114" s="22"/>
      <c r="EL114" s="22"/>
      <c r="EM114" s="22"/>
      <c r="EN114" s="22"/>
      <c r="EO114" s="22"/>
      <c r="EP114" s="22"/>
      <c r="EQ114" s="22"/>
      <c r="ER114" s="22"/>
      <c r="ES114" s="22"/>
      <c r="ET114" s="22"/>
      <c r="EU114" s="22"/>
      <c r="EV114" s="22"/>
      <c r="EW114" s="22"/>
      <c r="EX114" s="22"/>
      <c r="EY114" s="22"/>
      <c r="EZ114" s="22"/>
      <c r="FA114" s="22"/>
      <c r="FB114" s="22"/>
      <c r="FC114" s="22"/>
    </row>
    <row r="115" spans="3:159" s="53" customFormat="1" ht="15.75" thickBot="1" x14ac:dyDescent="0.3">
      <c r="C115" s="53">
        <v>175</v>
      </c>
      <c r="E115" s="53">
        <v>47</v>
      </c>
      <c r="F115" s="52">
        <f t="shared" si="35"/>
        <v>3.7234042553191489</v>
      </c>
      <c r="G115" s="53">
        <f t="shared" si="36"/>
        <v>1.4000594839293801</v>
      </c>
      <c r="H115" s="53">
        <v>0.25</v>
      </c>
      <c r="I115" s="53">
        <v>5.0000000000000001E-3</v>
      </c>
      <c r="J115" s="52">
        <f t="shared" si="38"/>
        <v>7.8E-2</v>
      </c>
      <c r="K115" s="52">
        <f t="shared" si="29"/>
        <v>3.7346400000000002</v>
      </c>
      <c r="L115" s="52">
        <f t="shared" si="30"/>
        <v>6.6496887379739675</v>
      </c>
      <c r="M115" s="53">
        <v>0.9703966500679041</v>
      </c>
      <c r="N115" s="53">
        <f t="shared" si="39"/>
        <v>6.4528356753242067</v>
      </c>
      <c r="O115" s="52">
        <f t="shared" si="40"/>
        <v>46.491188540133905</v>
      </c>
      <c r="P115" s="52">
        <f t="shared" si="32"/>
        <v>4.2001784517881404</v>
      </c>
      <c r="Q115" s="63">
        <f t="shared" si="41"/>
        <v>9.0343537854755018E-2</v>
      </c>
      <c r="R115" s="64">
        <f t="shared" si="42"/>
        <v>2.7536710338129331</v>
      </c>
      <c r="S115" s="21">
        <f t="shared" si="33"/>
        <v>182.53607728100351</v>
      </c>
      <c r="T115" s="21">
        <f t="shared" si="44"/>
        <v>140.68448000000035</v>
      </c>
      <c r="U115" s="21">
        <v>182.53607728100351</v>
      </c>
      <c r="V115" s="21">
        <f t="shared" si="43"/>
        <v>1270.8619200000001</v>
      </c>
      <c r="W115" s="21">
        <f t="shared" si="34"/>
        <v>5847.0904033471998</v>
      </c>
      <c r="X115" s="105" t="s">
        <v>245</v>
      </c>
      <c r="Y115" s="7"/>
      <c r="Z115" s="7"/>
      <c r="AA115" s="78"/>
      <c r="AB115" s="78"/>
      <c r="AC115" s="107"/>
      <c r="AD115" s="108"/>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c r="DI115" s="12"/>
      <c r="DJ115" s="12"/>
      <c r="DK115" s="12"/>
      <c r="DL115" s="12"/>
      <c r="DM115" s="12"/>
      <c r="DN115" s="12"/>
      <c r="DO115" s="12"/>
      <c r="DP115" s="12"/>
      <c r="DQ115" s="12"/>
      <c r="DR115" s="12"/>
      <c r="DS115" s="12"/>
      <c r="DT115" s="12"/>
      <c r="DU115" s="12"/>
      <c r="DV115" s="12"/>
      <c r="DW115" s="12"/>
      <c r="DX115" s="12"/>
      <c r="DY115" s="12"/>
      <c r="DZ115" s="12"/>
      <c r="EA115" s="12"/>
      <c r="EB115" s="12"/>
      <c r="EC115" s="12"/>
      <c r="ED115" s="12"/>
      <c r="EE115" s="12"/>
      <c r="EF115" s="12"/>
      <c r="EG115" s="12"/>
      <c r="EH115" s="12"/>
      <c r="EI115" s="12"/>
      <c r="EJ115" s="12"/>
      <c r="EK115" s="12"/>
      <c r="EL115" s="12"/>
      <c r="EM115" s="12"/>
      <c r="EN115" s="12"/>
      <c r="EO115" s="12"/>
      <c r="EP115" s="12"/>
      <c r="EQ115" s="12"/>
      <c r="ER115" s="12"/>
      <c r="ES115" s="12"/>
      <c r="ET115" s="12"/>
      <c r="EU115" s="12"/>
      <c r="EV115" s="12"/>
      <c r="EW115" s="12"/>
      <c r="EX115" s="12"/>
      <c r="EY115" s="12"/>
      <c r="EZ115" s="12"/>
      <c r="FA115" s="12"/>
      <c r="FB115" s="12"/>
      <c r="FC115" s="12"/>
    </row>
    <row r="116" spans="3:159" x14ac:dyDescent="0.25">
      <c r="C116">
        <v>1.75</v>
      </c>
      <c r="E116">
        <v>66.5</v>
      </c>
      <c r="F116" s="49">
        <f t="shared" si="35"/>
        <v>2.6315789473684209E-2</v>
      </c>
      <c r="G116">
        <f t="shared" si="36"/>
        <v>0.19688199445983379</v>
      </c>
      <c r="H116">
        <f t="shared" si="37"/>
        <v>0.11553643780787784</v>
      </c>
      <c r="I116">
        <v>0.01</v>
      </c>
      <c r="J116" s="49">
        <f t="shared" si="38"/>
        <v>7.2094737192115774E-2</v>
      </c>
      <c r="K116" s="49">
        <f t="shared" si="29"/>
        <v>3.4518960167585035</v>
      </c>
      <c r="L116" s="49">
        <f t="shared" si="30"/>
        <v>9.408602150537634</v>
      </c>
      <c r="M116">
        <f t="shared" ref="M116:M122" si="45">-0.5273*F116*F116+1.1072*F116+0.4383</f>
        <v>0.46707167590027704</v>
      </c>
      <c r="N116">
        <f t="shared" si="39"/>
        <v>4.394491574330563</v>
      </c>
      <c r="O116" s="49">
        <f t="shared" si="40"/>
        <v>68.267283012301746</v>
      </c>
      <c r="P116" s="49">
        <f t="shared" si="32"/>
        <v>0.59064598337950136</v>
      </c>
      <c r="Q116" s="55">
        <f t="shared" si="41"/>
        <v>8.6519626579113617E-3</v>
      </c>
      <c r="R116" s="26">
        <f t="shared" si="42"/>
        <v>0.26371182181313829</v>
      </c>
      <c r="S116" s="8">
        <f t="shared" si="33"/>
        <v>56.48816729138035</v>
      </c>
      <c r="T116" s="8">
        <v>100</v>
      </c>
      <c r="U116" s="8">
        <v>100</v>
      </c>
      <c r="V116" s="8">
        <f t="shared" si="43"/>
        <v>1178.1218934967892</v>
      </c>
      <c r="W116" s="8">
        <f t="shared" si="34"/>
        <v>5097.2759344038095</v>
      </c>
      <c r="X116" s="100" t="s">
        <v>245</v>
      </c>
      <c r="Y116" s="7"/>
      <c r="Z116" s="7"/>
      <c r="AA116" s="7"/>
      <c r="AB116" s="7"/>
      <c r="AC116" s="7"/>
      <c r="BR116" s="22"/>
      <c r="FA116" s="22"/>
      <c r="FB116" s="22"/>
      <c r="FC116" s="22"/>
    </row>
    <row r="117" spans="3:159" x14ac:dyDescent="0.25">
      <c r="C117">
        <v>3.5</v>
      </c>
      <c r="E117">
        <v>66.5</v>
      </c>
      <c r="F117" s="49">
        <f t="shared" si="35"/>
        <v>5.2631578947368418E-2</v>
      </c>
      <c r="G117">
        <f t="shared" si="36"/>
        <v>0.21897008310249308</v>
      </c>
      <c r="H117">
        <f t="shared" si="37"/>
        <v>0.12717077305823771</v>
      </c>
      <c r="I117">
        <v>0.01</v>
      </c>
      <c r="J117" s="49">
        <f t="shared" si="38"/>
        <v>7.9354562388340336E-2</v>
      </c>
      <c r="K117" s="49">
        <f t="shared" si="29"/>
        <v>3.7994964471537354</v>
      </c>
      <c r="L117" s="49">
        <f t="shared" si="30"/>
        <v>9.408602150537634</v>
      </c>
      <c r="M117">
        <f t="shared" si="45"/>
        <v>0.49511301939058172</v>
      </c>
      <c r="N117">
        <f t="shared" si="39"/>
        <v>4.6583214189974083</v>
      </c>
      <c r="O117" s="49">
        <f t="shared" si="40"/>
        <v>64.400880277721967</v>
      </c>
      <c r="P117" s="49">
        <f t="shared" si="32"/>
        <v>0.65691024930747921</v>
      </c>
      <c r="Q117" s="55">
        <f t="shared" si="41"/>
        <v>1.020033028235986E-2</v>
      </c>
      <c r="R117" s="26">
        <f t="shared" si="42"/>
        <v>0.31090606700632856</v>
      </c>
      <c r="S117" s="8">
        <f t="shared" si="33"/>
        <v>61.334846627154576</v>
      </c>
      <c r="T117" s="8">
        <f t="shared" si="44"/>
        <v>201.13068874728151</v>
      </c>
      <c r="U117" s="8">
        <v>201.13068874728151</v>
      </c>
      <c r="V117" s="8">
        <f t="shared" si="43"/>
        <v>1292.1348346664254</v>
      </c>
      <c r="W117" s="8">
        <f t="shared" si="34"/>
        <v>6028.2599834641105</v>
      </c>
      <c r="X117" s="100" t="s">
        <v>245</v>
      </c>
      <c r="Y117" s="7"/>
      <c r="Z117" s="7"/>
      <c r="AA117" s="7"/>
      <c r="AB117" s="7"/>
      <c r="AC117" s="7"/>
      <c r="BR117" s="22"/>
      <c r="FA117" s="22"/>
      <c r="FB117" s="22"/>
      <c r="FC117" s="22"/>
    </row>
    <row r="118" spans="3:159" x14ac:dyDescent="0.25">
      <c r="C118">
        <v>8.75</v>
      </c>
      <c r="E118">
        <v>66.5</v>
      </c>
      <c r="F118" s="49">
        <f t="shared" si="35"/>
        <v>0.13157894736842105</v>
      </c>
      <c r="G118">
        <f t="shared" si="36"/>
        <v>0.2840709141274238</v>
      </c>
      <c r="H118">
        <f t="shared" si="37"/>
        <v>0.16040367412708703</v>
      </c>
      <c r="I118">
        <v>0.01</v>
      </c>
      <c r="J118" s="49">
        <f t="shared" si="38"/>
        <v>0.1000918926553023</v>
      </c>
      <c r="K118" s="49">
        <f t="shared" si="29"/>
        <v>4.7923998203358744</v>
      </c>
      <c r="L118" s="49">
        <f t="shared" si="30"/>
        <v>9.408602150537634</v>
      </c>
      <c r="M118">
        <f t="shared" si="45"/>
        <v>0.57485505540166204</v>
      </c>
      <c r="N118">
        <f t="shared" si="39"/>
        <v>5.4085825104995084</v>
      </c>
      <c r="O118" s="49">
        <f t="shared" si="40"/>
        <v>55.467398235604172</v>
      </c>
      <c r="P118" s="49">
        <f t="shared" si="32"/>
        <v>0.8522127423822714</v>
      </c>
      <c r="Q118" s="55">
        <f t="shared" si="41"/>
        <v>1.536420977891192E-2</v>
      </c>
      <c r="R118" s="26">
        <f t="shared" si="42"/>
        <v>0.46830111406123531</v>
      </c>
      <c r="S118" s="8">
        <f t="shared" si="33"/>
        <v>75.275782826490399</v>
      </c>
      <c r="T118" s="8">
        <f t="shared" si="44"/>
        <v>1126.5166325530354</v>
      </c>
      <c r="U118" s="8">
        <v>1126.5166325530354</v>
      </c>
      <c r="V118" s="8">
        <f t="shared" si="43"/>
        <v>1617.8071410701668</v>
      </c>
      <c r="W118" s="8">
        <f t="shared" si="34"/>
        <v>9229.2829364961217</v>
      </c>
      <c r="X118" s="100" t="s">
        <v>245</v>
      </c>
      <c r="Y118" s="7"/>
      <c r="Z118" s="7"/>
      <c r="AA118" s="7"/>
      <c r="AB118" s="7"/>
      <c r="AC118" s="7"/>
      <c r="BR118" s="22"/>
      <c r="FA118" s="22"/>
      <c r="FB118" s="22"/>
      <c r="FC118" s="22"/>
    </row>
    <row r="119" spans="3:159" x14ac:dyDescent="0.25">
      <c r="C119">
        <v>17.5</v>
      </c>
      <c r="E119">
        <v>66.5</v>
      </c>
      <c r="F119" s="49">
        <f t="shared" si="35"/>
        <v>0.26315789473684209</v>
      </c>
      <c r="G119">
        <f t="shared" si="36"/>
        <v>0.38869418282548479</v>
      </c>
      <c r="H119">
        <f t="shared" si="37"/>
        <v>0.20928170969499957</v>
      </c>
      <c r="I119">
        <v>0.01</v>
      </c>
      <c r="J119" s="49">
        <f t="shared" si="38"/>
        <v>0.13059178684967973</v>
      </c>
      <c r="K119" s="49">
        <f t="shared" si="29"/>
        <v>6.2527347543626659</v>
      </c>
      <c r="L119" s="49">
        <f t="shared" si="30"/>
        <v>9.408602150537634</v>
      </c>
      <c r="M119">
        <f t="shared" si="45"/>
        <v>0.69315180055401659</v>
      </c>
      <c r="N119">
        <f t="shared" si="39"/>
        <v>6.5215895213415536</v>
      </c>
      <c r="O119" s="49">
        <f t="shared" si="40"/>
        <v>46.001055267012134</v>
      </c>
      <c r="P119" s="49">
        <f t="shared" si="32"/>
        <v>1.1660825484764543</v>
      </c>
      <c r="Q119" s="55">
        <f t="shared" si="41"/>
        <v>2.5349039097210993E-2</v>
      </c>
      <c r="R119" s="26">
        <f t="shared" si="42"/>
        <v>0.77263871168299103</v>
      </c>
      <c r="S119" s="8">
        <f t="shared" si="33"/>
        <v>96.68985681737351</v>
      </c>
      <c r="T119" s="8">
        <f t="shared" si="44"/>
        <v>2487.5487910660049</v>
      </c>
      <c r="U119" s="8">
        <v>2487.5487910660049</v>
      </c>
      <c r="V119" s="8">
        <f t="shared" si="43"/>
        <v>2096.7969994309547</v>
      </c>
      <c r="W119" s="8">
        <f t="shared" si="34"/>
        <v>15395.357018783794</v>
      </c>
      <c r="X119" s="100" t="s">
        <v>245</v>
      </c>
      <c r="Y119" s="7"/>
      <c r="Z119" s="7"/>
      <c r="AA119" s="7"/>
      <c r="AB119" s="7"/>
      <c r="AC119" s="7"/>
      <c r="BR119" s="22"/>
      <c r="FA119" s="22"/>
      <c r="FB119" s="22"/>
      <c r="FC119" s="22"/>
    </row>
    <row r="120" spans="3:159" x14ac:dyDescent="0.25">
      <c r="C120">
        <v>26.25</v>
      </c>
      <c r="E120">
        <v>66.5</v>
      </c>
      <c r="F120" s="49">
        <f t="shared" si="35"/>
        <v>0.39473684210526316</v>
      </c>
      <c r="G120">
        <f t="shared" si="36"/>
        <v>0.48846980609418289</v>
      </c>
      <c r="H120">
        <f t="shared" si="37"/>
        <v>0.24871869784714984</v>
      </c>
      <c r="I120">
        <v>0.01</v>
      </c>
      <c r="J120" s="49">
        <f t="shared" si="38"/>
        <v>0.1552004674566215</v>
      </c>
      <c r="K120" s="49">
        <f t="shared" si="29"/>
        <v>7.4309983818230378</v>
      </c>
      <c r="L120" s="49">
        <f t="shared" si="30"/>
        <v>9.408602150537634</v>
      </c>
      <c r="M120">
        <f t="shared" si="45"/>
        <v>0.79319023545706369</v>
      </c>
      <c r="N120">
        <f t="shared" si="39"/>
        <v>7.4628113551067816</v>
      </c>
      <c r="O120" s="49">
        <f t="shared" si="40"/>
        <v>40.199327803550979</v>
      </c>
      <c r="P120" s="49">
        <f t="shared" si="32"/>
        <v>1.4654094182825488</v>
      </c>
      <c r="Q120" s="55">
        <f t="shared" si="41"/>
        <v>3.6453580155464758E-2</v>
      </c>
      <c r="R120" s="26">
        <f t="shared" si="42"/>
        <v>1.1111051231385658</v>
      </c>
      <c r="S120" s="8">
        <f t="shared" si="33"/>
        <v>115.94986843449476</v>
      </c>
      <c r="T120" s="8">
        <f t="shared" si="44"/>
        <v>3585.6904918590717</v>
      </c>
      <c r="U120" s="8">
        <v>3585.6904918590717</v>
      </c>
      <c r="V120" s="8">
        <f t="shared" si="43"/>
        <v>2483.2674692379564</v>
      </c>
      <c r="W120" s="8">
        <f t="shared" si="34"/>
        <v>21635.770380679547</v>
      </c>
      <c r="X120" s="100" t="s">
        <v>245</v>
      </c>
      <c r="Y120" s="7"/>
      <c r="Z120" s="7"/>
      <c r="AA120" s="7"/>
      <c r="AB120" s="7"/>
      <c r="AC120" s="7"/>
      <c r="BR120" s="22"/>
      <c r="FA120" s="22"/>
      <c r="FB120" s="22"/>
      <c r="FC120" s="22"/>
    </row>
    <row r="121" spans="3:159" x14ac:dyDescent="0.25">
      <c r="C121">
        <v>35</v>
      </c>
      <c r="E121">
        <v>66.5</v>
      </c>
      <c r="F121" s="49">
        <f t="shared" si="35"/>
        <v>0.52631578947368418</v>
      </c>
      <c r="G121">
        <f t="shared" si="36"/>
        <v>0.58339778393351804</v>
      </c>
      <c r="H121">
        <f t="shared" si="37"/>
        <v>0.27774969231730501</v>
      </c>
      <c r="I121">
        <v>0.01</v>
      </c>
      <c r="J121" s="49">
        <f t="shared" si="38"/>
        <v>0.1733158080059983</v>
      </c>
      <c r="K121" s="49">
        <f t="shared" si="29"/>
        <v>8.298360887327199</v>
      </c>
      <c r="L121" s="49">
        <f t="shared" si="30"/>
        <v>9.408602150537634</v>
      </c>
      <c r="M121">
        <f t="shared" si="45"/>
        <v>0.87497036011080331</v>
      </c>
      <c r="N121">
        <f t="shared" si="39"/>
        <v>8.2322480117951926</v>
      </c>
      <c r="O121" s="49">
        <f t="shared" si="40"/>
        <v>36.442050770355678</v>
      </c>
      <c r="P121" s="49">
        <f t="shared" si="32"/>
        <v>1.7501933518005541</v>
      </c>
      <c r="Q121" s="55">
        <f t="shared" si="41"/>
        <v>4.8026752468724253E-2</v>
      </c>
      <c r="R121" s="26">
        <f t="shared" si="42"/>
        <v>1.4638554152467151</v>
      </c>
      <c r="S121" s="8">
        <f t="shared" si="33"/>
        <v>133.08888204686841</v>
      </c>
      <c r="T121" s="8">
        <f t="shared" si="44"/>
        <v>4394.0723469889499</v>
      </c>
      <c r="U121" s="8">
        <v>4394.0723469889499</v>
      </c>
      <c r="V121" s="8">
        <f t="shared" si="43"/>
        <v>2767.7623710433213</v>
      </c>
      <c r="W121" s="8">
        <f t="shared" si="34"/>
        <v>26951.704398202673</v>
      </c>
      <c r="X121" s="100" t="s">
        <v>245</v>
      </c>
      <c r="Y121" s="7"/>
      <c r="Z121" s="7"/>
      <c r="AA121" s="7"/>
      <c r="AB121" s="7"/>
      <c r="AC121" s="7"/>
      <c r="BR121" s="22"/>
      <c r="FA121" s="22"/>
      <c r="FB121" s="22"/>
      <c r="FC121" s="22"/>
    </row>
    <row r="122" spans="3:159" s="22" customFormat="1" x14ac:dyDescent="0.25">
      <c r="C122" s="22">
        <v>70</v>
      </c>
      <c r="E122" s="22">
        <v>66.5</v>
      </c>
      <c r="F122" s="89">
        <f t="shared" si="35"/>
        <v>1.0526315789473684</v>
      </c>
      <c r="G122" s="22">
        <f t="shared" si="36"/>
        <v>0.91463324099722987</v>
      </c>
      <c r="H122" s="22">
        <f t="shared" si="37"/>
        <v>0.28755486406488556</v>
      </c>
      <c r="I122" s="22">
        <v>0.01</v>
      </c>
      <c r="J122" s="89">
        <f t="shared" si="38"/>
        <v>0.1794342351764886</v>
      </c>
      <c r="K122" s="89">
        <f t="shared" si="29"/>
        <v>8.5913111802502744</v>
      </c>
      <c r="L122" s="89">
        <f t="shared" si="30"/>
        <v>9.408602150537634</v>
      </c>
      <c r="M122" s="22">
        <f t="shared" si="45"/>
        <v>1.0195077562326871</v>
      </c>
      <c r="N122" s="22">
        <f t="shared" si="39"/>
        <v>9.5921428677806571</v>
      </c>
      <c r="O122" s="89">
        <f t="shared" si="40"/>
        <v>31.275597552626035</v>
      </c>
      <c r="P122" s="89">
        <f t="shared" si="32"/>
        <v>2.7438997229916895</v>
      </c>
      <c r="Q122" s="91">
        <f t="shared" si="41"/>
        <v>8.7732927192666857E-2</v>
      </c>
      <c r="R122" s="92">
        <f t="shared" si="42"/>
        <v>2.6740996208324859</v>
      </c>
      <c r="S122" s="90">
        <f t="shared" si="33"/>
        <v>179.87941908976993</v>
      </c>
      <c r="T122" s="8">
        <f t="shared" si="44"/>
        <v>4667.1020199932555</v>
      </c>
      <c r="U122" s="8">
        <v>4667.1020199932555</v>
      </c>
      <c r="V122" s="8">
        <f t="shared" si="43"/>
        <v>2863.85006712209</v>
      </c>
      <c r="W122" s="8">
        <f t="shared" si="34"/>
        <v>28885.497560720272</v>
      </c>
      <c r="X122" s="100" t="s">
        <v>245</v>
      </c>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row>
    <row r="123" spans="3:159" s="37" customFormat="1" x14ac:dyDescent="0.25">
      <c r="C123" s="37">
        <v>105</v>
      </c>
      <c r="E123" s="37">
        <v>66.5</v>
      </c>
      <c r="F123" s="51">
        <f t="shared" si="35"/>
        <v>1.5789473684210527</v>
      </c>
      <c r="G123" s="37">
        <f t="shared" si="36"/>
        <v>1.1683063711911359</v>
      </c>
      <c r="H123" s="37">
        <v>0.25</v>
      </c>
      <c r="I123" s="37">
        <v>0.01</v>
      </c>
      <c r="J123" s="51">
        <f t="shared" si="38"/>
        <v>0.156</v>
      </c>
      <c r="K123" s="51">
        <f t="shared" si="29"/>
        <v>7.4692800000000004</v>
      </c>
      <c r="L123" s="51">
        <f t="shared" si="30"/>
        <v>9.408602150537634</v>
      </c>
      <c r="M123" s="37">
        <v>1.0195077562326871</v>
      </c>
      <c r="N123" s="37">
        <f t="shared" si="39"/>
        <v>9.5921428677806571</v>
      </c>
      <c r="O123" s="51">
        <f t="shared" si="40"/>
        <v>31.275597552626035</v>
      </c>
      <c r="P123" s="51">
        <f t="shared" si="32"/>
        <v>3.5049191135734077</v>
      </c>
      <c r="Q123" s="57">
        <f t="shared" si="41"/>
        <v>0.11206561625803756</v>
      </c>
      <c r="R123" s="58">
        <f t="shared" si="42"/>
        <v>3.4157599835449846</v>
      </c>
      <c r="S123" s="13">
        <f t="shared" si="33"/>
        <v>203.2995223823566</v>
      </c>
      <c r="T123" s="13">
        <f t="shared" si="44"/>
        <v>3621.3689600000007</v>
      </c>
      <c r="U123" s="13">
        <v>3621.3689600000007</v>
      </c>
      <c r="V123" s="13">
        <f t="shared" si="43"/>
        <v>2495.82384</v>
      </c>
      <c r="W123" s="13">
        <f t="shared" si="34"/>
        <v>21857.4750533888</v>
      </c>
      <c r="X123" s="106" t="s">
        <v>245</v>
      </c>
      <c r="Y123" s="7"/>
      <c r="Z123" s="41"/>
      <c r="AA123" s="41"/>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22"/>
      <c r="DZ123" s="22"/>
      <c r="EA123" s="22"/>
      <c r="EB123" s="22"/>
      <c r="EC123" s="22"/>
      <c r="ED123" s="22"/>
      <c r="EE123" s="22"/>
      <c r="EF123" s="22"/>
      <c r="EG123" s="22"/>
      <c r="EH123" s="22"/>
      <c r="EI123" s="22"/>
      <c r="EJ123" s="22"/>
      <c r="EK123" s="22"/>
      <c r="EL123" s="22"/>
      <c r="EM123" s="22"/>
      <c r="EN123" s="22"/>
      <c r="EO123" s="22"/>
      <c r="EP123" s="22"/>
      <c r="EQ123" s="22"/>
      <c r="ER123" s="22"/>
      <c r="ES123" s="22"/>
      <c r="ET123" s="22"/>
      <c r="EU123" s="22"/>
      <c r="EV123" s="22"/>
      <c r="EW123" s="22"/>
      <c r="EX123" s="22"/>
      <c r="EY123" s="22"/>
      <c r="EZ123" s="22"/>
      <c r="FA123" s="22"/>
      <c r="FB123" s="22"/>
      <c r="FC123" s="22"/>
    </row>
    <row r="124" spans="3:159" s="37" customFormat="1" x14ac:dyDescent="0.25">
      <c r="C124" s="37">
        <v>140</v>
      </c>
      <c r="E124" s="37">
        <v>66.5</v>
      </c>
      <c r="F124" s="51">
        <f t="shared" si="35"/>
        <v>2.1052631578947367</v>
      </c>
      <c r="G124" s="37">
        <f t="shared" si="36"/>
        <v>1.3444171745152356</v>
      </c>
      <c r="H124" s="37">
        <v>0.25</v>
      </c>
      <c r="I124" s="37">
        <v>0.01</v>
      </c>
      <c r="J124" s="51">
        <f t="shared" si="38"/>
        <v>0.156</v>
      </c>
      <c r="K124" s="51">
        <f t="shared" si="29"/>
        <v>7.4692800000000004</v>
      </c>
      <c r="L124" s="51">
        <f t="shared" si="30"/>
        <v>9.408602150537634</v>
      </c>
      <c r="M124" s="37">
        <v>1.0195077562326871</v>
      </c>
      <c r="N124" s="37">
        <f t="shared" si="39"/>
        <v>9.5921428677806571</v>
      </c>
      <c r="O124" s="51">
        <f t="shared" si="40"/>
        <v>31.275597552626035</v>
      </c>
      <c r="P124" s="51">
        <f t="shared" si="32"/>
        <v>4.0332515235457063</v>
      </c>
      <c r="Q124" s="57">
        <f t="shared" si="41"/>
        <v>0.12895841611848138</v>
      </c>
      <c r="R124" s="58">
        <f t="shared" si="42"/>
        <v>3.9306525232913128</v>
      </c>
      <c r="S124" s="13">
        <f t="shared" si="33"/>
        <v>218.0846063614415</v>
      </c>
      <c r="T124" s="13">
        <f t="shared" si="44"/>
        <v>3621.3689600000007</v>
      </c>
      <c r="U124" s="13">
        <v>3621.3689600000007</v>
      </c>
      <c r="V124" s="13">
        <f t="shared" si="43"/>
        <v>2495.82384</v>
      </c>
      <c r="W124" s="13">
        <f t="shared" si="34"/>
        <v>21857.4750533888</v>
      </c>
      <c r="X124" s="106" t="s">
        <v>245</v>
      </c>
      <c r="Y124" s="7"/>
      <c r="Z124" s="7"/>
      <c r="AA124" s="107"/>
      <c r="AB124" s="7"/>
      <c r="AC124" s="42"/>
      <c r="AD124" s="42"/>
      <c r="AE124" s="42"/>
      <c r="AF124" s="42"/>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22"/>
      <c r="BS124" s="22"/>
      <c r="BT124" s="22"/>
      <c r="BU124" s="22"/>
      <c r="BV124" s="22"/>
      <c r="BW124" s="22"/>
      <c r="BX124" s="22"/>
      <c r="BY124" s="22"/>
      <c r="BZ124" s="22"/>
      <c r="CA124" s="22"/>
      <c r="CB124" s="22"/>
      <c r="CC124" s="22"/>
      <c r="CD124" s="22"/>
      <c r="CE124" s="22"/>
      <c r="CF124" s="22"/>
      <c r="CG124" s="22"/>
      <c r="CH124" s="22"/>
      <c r="CI124" s="22"/>
      <c r="CJ124" s="22"/>
      <c r="CK124" s="22"/>
      <c r="CL124" s="22"/>
      <c r="CM124" s="22"/>
      <c r="CN124" s="22"/>
      <c r="CO124" s="22"/>
      <c r="CP124" s="22"/>
      <c r="CQ124" s="22"/>
      <c r="CR124" s="22"/>
      <c r="CS124" s="22"/>
      <c r="CT124" s="22"/>
      <c r="CU124" s="22"/>
      <c r="CV124" s="22"/>
      <c r="CW124" s="22"/>
      <c r="CX124" s="22"/>
      <c r="CY124" s="22"/>
      <c r="CZ124" s="22"/>
      <c r="DA124" s="22"/>
      <c r="DB124" s="22"/>
      <c r="DC124" s="22"/>
      <c r="DD124" s="22"/>
      <c r="DE124" s="22"/>
      <c r="DF124" s="22"/>
      <c r="DG124" s="22"/>
      <c r="DH124" s="22"/>
      <c r="DI124" s="22"/>
      <c r="DJ124" s="22"/>
      <c r="DK124" s="22"/>
      <c r="DL124" s="22"/>
      <c r="DM124" s="22"/>
      <c r="DN124" s="22"/>
      <c r="DO124" s="22"/>
      <c r="DP124" s="22"/>
      <c r="DQ124" s="22"/>
      <c r="DR124" s="22"/>
      <c r="DS124" s="22"/>
      <c r="DT124" s="22"/>
      <c r="DU124" s="22"/>
      <c r="DV124" s="22"/>
      <c r="DW124" s="22"/>
      <c r="DX124" s="22"/>
      <c r="DY124" s="22"/>
      <c r="DZ124" s="22"/>
      <c r="EA124" s="22"/>
      <c r="EB124" s="22"/>
      <c r="EC124" s="22"/>
      <c r="ED124" s="22"/>
      <c r="EE124" s="22"/>
      <c r="EF124" s="22"/>
      <c r="EG124" s="22"/>
      <c r="EH124" s="22"/>
      <c r="EI124" s="22"/>
      <c r="EJ124" s="22"/>
      <c r="EK124" s="22"/>
      <c r="EL124" s="22"/>
      <c r="EM124" s="22"/>
      <c r="EN124" s="22"/>
      <c r="EO124" s="22"/>
      <c r="EP124" s="22"/>
      <c r="EQ124" s="22"/>
      <c r="ER124" s="22"/>
      <c r="ES124" s="22"/>
      <c r="ET124" s="22"/>
      <c r="EU124" s="22"/>
      <c r="EV124" s="22"/>
      <c r="EW124" s="22"/>
      <c r="EX124" s="22"/>
      <c r="EY124" s="22"/>
      <c r="EZ124" s="22"/>
      <c r="FA124" s="22"/>
      <c r="FB124" s="22"/>
      <c r="FC124" s="22"/>
    </row>
    <row r="125" spans="3:159" s="65" customFormat="1" ht="15.75" thickBot="1" x14ac:dyDescent="0.3">
      <c r="C125" s="65">
        <v>175</v>
      </c>
      <c r="E125" s="65">
        <v>66.5</v>
      </c>
      <c r="F125" s="66">
        <f t="shared" si="35"/>
        <v>2.6315789473684212</v>
      </c>
      <c r="G125" s="65">
        <f t="shared" si="36"/>
        <v>1.4429656509695292</v>
      </c>
      <c r="H125" s="65">
        <v>0.25</v>
      </c>
      <c r="I125" s="65">
        <v>0.01</v>
      </c>
      <c r="J125" s="66">
        <f t="shared" si="38"/>
        <v>0.156</v>
      </c>
      <c r="K125" s="66">
        <f t="shared" si="29"/>
        <v>7.4692800000000004</v>
      </c>
      <c r="L125" s="66">
        <f t="shared" si="30"/>
        <v>9.408602150537634</v>
      </c>
      <c r="M125" s="65">
        <v>1.0195077562326871</v>
      </c>
      <c r="N125" s="65">
        <f t="shared" si="39"/>
        <v>9.5921428677806571</v>
      </c>
      <c r="O125" s="66">
        <f t="shared" si="40"/>
        <v>31.275597552626035</v>
      </c>
      <c r="P125" s="66">
        <f t="shared" si="32"/>
        <v>4.3288969529085879</v>
      </c>
      <c r="Q125" s="68">
        <f t="shared" si="41"/>
        <v>0.13841132677399845</v>
      </c>
      <c r="R125" s="69">
        <f t="shared" si="42"/>
        <v>4.2187772400714731</v>
      </c>
      <c r="S125" s="67">
        <f t="shared" si="33"/>
        <v>225.93628439200467</v>
      </c>
      <c r="T125" s="21">
        <f t="shared" si="44"/>
        <v>3621.3689600000007</v>
      </c>
      <c r="U125" s="21">
        <v>3621.3689600000007</v>
      </c>
      <c r="V125" s="21">
        <f t="shared" si="43"/>
        <v>2495.82384</v>
      </c>
      <c r="W125" s="21">
        <f t="shared" si="34"/>
        <v>21857.4750533888</v>
      </c>
      <c r="X125" s="105" t="s">
        <v>245</v>
      </c>
      <c r="Y125" s="7"/>
      <c r="Z125" s="7"/>
      <c r="AA125" s="107"/>
      <c r="AB125" s="42"/>
      <c r="AC125" s="7"/>
      <c r="AD125" s="7"/>
      <c r="AE125" s="7"/>
      <c r="AF125" s="7"/>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62"/>
      <c r="BO125" s="62"/>
      <c r="BP125" s="62"/>
      <c r="BQ125" s="62"/>
      <c r="BR125" s="62"/>
      <c r="BS125" s="62"/>
      <c r="BT125" s="62"/>
      <c r="BU125" s="62"/>
      <c r="BV125" s="62"/>
      <c r="BW125" s="62"/>
      <c r="BX125" s="62"/>
      <c r="BY125" s="62"/>
      <c r="BZ125" s="62"/>
      <c r="CA125" s="62"/>
      <c r="CB125" s="62"/>
      <c r="CC125" s="62"/>
      <c r="CD125" s="62"/>
      <c r="CE125" s="62"/>
      <c r="CF125" s="62"/>
      <c r="CG125" s="62"/>
      <c r="CH125" s="62"/>
      <c r="CI125" s="62"/>
      <c r="CJ125" s="62"/>
      <c r="CK125" s="62"/>
      <c r="CL125" s="62"/>
      <c r="CM125" s="62"/>
      <c r="CN125" s="62"/>
      <c r="CO125" s="62"/>
      <c r="CP125" s="62"/>
      <c r="CQ125" s="62"/>
      <c r="CR125" s="62"/>
      <c r="CS125" s="62"/>
      <c r="CT125" s="62"/>
      <c r="CU125" s="62"/>
      <c r="CV125" s="62"/>
      <c r="CW125" s="62"/>
      <c r="CX125" s="62"/>
      <c r="CY125" s="62"/>
      <c r="CZ125" s="62"/>
      <c r="DA125" s="62"/>
      <c r="DB125" s="62"/>
      <c r="DC125" s="62"/>
      <c r="DD125" s="62"/>
      <c r="DE125" s="62"/>
      <c r="DF125" s="62"/>
      <c r="DG125" s="62"/>
      <c r="DH125" s="62"/>
      <c r="DI125" s="62"/>
      <c r="DJ125" s="62"/>
      <c r="DK125" s="62"/>
      <c r="DL125" s="62"/>
      <c r="DM125" s="62"/>
      <c r="DN125" s="62"/>
      <c r="DO125" s="62"/>
      <c r="DP125" s="62"/>
      <c r="DQ125" s="62"/>
      <c r="DR125" s="62"/>
      <c r="DS125" s="62"/>
      <c r="DT125" s="62"/>
      <c r="DU125" s="62"/>
      <c r="DV125" s="62"/>
      <c r="DW125" s="62"/>
      <c r="DX125" s="62"/>
      <c r="DY125" s="62"/>
      <c r="DZ125" s="62"/>
      <c r="EA125" s="62"/>
      <c r="EB125" s="62"/>
      <c r="EC125" s="62"/>
      <c r="ED125" s="62"/>
      <c r="EE125" s="62"/>
      <c r="EF125" s="62"/>
      <c r="EG125" s="62"/>
      <c r="EH125" s="62"/>
      <c r="EI125" s="62"/>
      <c r="EJ125" s="62"/>
      <c r="EK125" s="62"/>
      <c r="EL125" s="62"/>
      <c r="EM125" s="62"/>
      <c r="EN125" s="62"/>
      <c r="EO125" s="62"/>
      <c r="EP125" s="62"/>
      <c r="EQ125" s="62"/>
      <c r="ER125" s="62"/>
      <c r="ES125" s="62"/>
      <c r="ET125" s="62"/>
      <c r="EU125" s="62"/>
      <c r="EV125" s="62"/>
      <c r="EW125" s="62"/>
      <c r="EX125" s="62"/>
      <c r="EY125" s="62"/>
      <c r="EZ125" s="62"/>
      <c r="FA125" s="62"/>
      <c r="FB125" s="62"/>
      <c r="FC125" s="62"/>
    </row>
    <row r="126" spans="3:159" x14ac:dyDescent="0.25">
      <c r="C126">
        <v>1.75</v>
      </c>
      <c r="E126">
        <v>94</v>
      </c>
      <c r="F126" s="49">
        <f t="shared" si="35"/>
        <v>1.8617021276595744E-2</v>
      </c>
      <c r="G126">
        <f t="shared" si="36"/>
        <v>0.19038339180624717</v>
      </c>
      <c r="H126">
        <f t="shared" si="37"/>
        <v>0.11208510901861377</v>
      </c>
      <c r="I126" s="7">
        <v>0.02</v>
      </c>
      <c r="J126" s="49">
        <f t="shared" si="38"/>
        <v>0.13988221605522999</v>
      </c>
      <c r="K126" s="49">
        <f t="shared" si="29"/>
        <v>6.6975605047244127</v>
      </c>
      <c r="L126" s="49">
        <f t="shared" si="30"/>
        <v>13.299377475947935</v>
      </c>
      <c r="M126">
        <f t="shared" ref="M126:M133" si="46">-0.5273*F126*F126+1.1072*F126+0.4383</f>
        <v>0.45873000721480311</v>
      </c>
      <c r="N126">
        <f t="shared" si="39"/>
        <v>6.1008235254939862</v>
      </c>
      <c r="O126" s="49">
        <f t="shared" si="40"/>
        <v>49.173689215294729</v>
      </c>
      <c r="P126" s="49">
        <f t="shared" si="32"/>
        <v>0.57115017541874147</v>
      </c>
      <c r="Q126" s="55">
        <f t="shared" si="41"/>
        <v>1.1614954755948917E-2</v>
      </c>
      <c r="R126" s="26">
        <f t="shared" si="42"/>
        <v>0.35402382096132295</v>
      </c>
      <c r="S126" s="8">
        <f t="shared" si="33"/>
        <v>65.4498910131408</v>
      </c>
      <c r="T126" s="8">
        <f t="shared" si="44"/>
        <v>2902.126390403153</v>
      </c>
      <c r="U126" s="8">
        <v>2902.126390403153</v>
      </c>
      <c r="V126" s="8">
        <f t="shared" si="43"/>
        <v>2242.6998455496073</v>
      </c>
      <c r="W126" s="8">
        <f t="shared" si="34"/>
        <v>17618.493884989079</v>
      </c>
      <c r="X126" s="100" t="s">
        <v>245</v>
      </c>
      <c r="Y126" s="7"/>
      <c r="Z126" s="7"/>
      <c r="AA126" s="107"/>
      <c r="AB126" s="7"/>
      <c r="AC126" s="7"/>
      <c r="BR126" s="22"/>
      <c r="FA126" s="22"/>
      <c r="FB126" s="22"/>
      <c r="FC126" s="22"/>
    </row>
    <row r="127" spans="3:159" x14ac:dyDescent="0.25">
      <c r="C127">
        <v>3.5</v>
      </c>
      <c r="E127">
        <v>94</v>
      </c>
      <c r="F127" s="49">
        <f t="shared" si="35"/>
        <v>3.7234042553191488E-2</v>
      </c>
      <c r="G127">
        <f t="shared" si="36"/>
        <v>0.20606973743775464</v>
      </c>
      <c r="H127">
        <f t="shared" si="37"/>
        <v>0.12039460517383059</v>
      </c>
      <c r="I127" s="7">
        <v>0.02</v>
      </c>
      <c r="J127" s="49">
        <f t="shared" si="38"/>
        <v>0.15025246725694058</v>
      </c>
      <c r="K127" s="49">
        <f t="shared" si="29"/>
        <v>7.1940881322623156</v>
      </c>
      <c r="L127" s="49">
        <f t="shared" si="30"/>
        <v>13.299377475947935</v>
      </c>
      <c r="M127">
        <f t="shared" si="46"/>
        <v>0.47879449694431875</v>
      </c>
      <c r="N127">
        <f t="shared" si="39"/>
        <v>6.3676687482690948</v>
      </c>
      <c r="O127" s="49">
        <f t="shared" si="40"/>
        <v>47.113003496224287</v>
      </c>
      <c r="P127" s="49">
        <f t="shared" si="32"/>
        <v>0.61820921231326387</v>
      </c>
      <c r="Q127" s="55">
        <f t="shared" si="41"/>
        <v>1.312183827046408E-2</v>
      </c>
      <c r="R127" s="26">
        <f t="shared" si="42"/>
        <v>0.39995363048374516</v>
      </c>
      <c r="S127" s="8">
        <f t="shared" si="33"/>
        <v>69.566075991486812</v>
      </c>
      <c r="T127" s="8">
        <f t="shared" si="44"/>
        <v>3364.8901392684784</v>
      </c>
      <c r="U127" s="8">
        <v>3364.8901392684784</v>
      </c>
      <c r="V127" s="8">
        <f t="shared" si="43"/>
        <v>2405.5609073820397</v>
      </c>
      <c r="W127" s="8">
        <f t="shared" si="34"/>
        <v>20290.259890178688</v>
      </c>
      <c r="X127" s="100" t="s">
        <v>245</v>
      </c>
      <c r="Y127" s="7"/>
      <c r="Z127" s="7"/>
      <c r="AA127" s="107"/>
      <c r="AB127" s="7"/>
      <c r="AC127" s="7"/>
      <c r="BR127" s="22"/>
      <c r="FA127" s="22"/>
      <c r="FB127" s="22"/>
      <c r="FC127" s="22"/>
    </row>
    <row r="128" spans="3:159" x14ac:dyDescent="0.25">
      <c r="C128">
        <v>8.75</v>
      </c>
      <c r="E128">
        <v>94</v>
      </c>
      <c r="F128" s="49">
        <f t="shared" si="35"/>
        <v>9.3085106382978719E-2</v>
      </c>
      <c r="G128">
        <f t="shared" si="36"/>
        <v>0.25254649728383882</v>
      </c>
      <c r="H128">
        <f t="shared" si="37"/>
        <v>0.14452929611181131</v>
      </c>
      <c r="I128" s="7">
        <v>0.02</v>
      </c>
      <c r="J128" s="49">
        <f t="shared" si="38"/>
        <v>0.1803725615475405</v>
      </c>
      <c r="K128" s="49">
        <f t="shared" si="29"/>
        <v>8.6362382468962391</v>
      </c>
      <c r="L128" s="49">
        <f t="shared" si="30"/>
        <v>13.299377475947935</v>
      </c>
      <c r="M128">
        <f t="shared" si="46"/>
        <v>0.53679486122114084</v>
      </c>
      <c r="N128">
        <f t="shared" si="39"/>
        <v>7.1390374865290385</v>
      </c>
      <c r="O128" s="49">
        <f t="shared" si="40"/>
        <v>42.02247159593756</v>
      </c>
      <c r="P128" s="49">
        <f t="shared" si="32"/>
        <v>0.75763949185151647</v>
      </c>
      <c r="Q128" s="55">
        <f t="shared" si="41"/>
        <v>1.8029389112009294E-2</v>
      </c>
      <c r="R128" s="26">
        <f t="shared" si="42"/>
        <v>0.54953578013404325</v>
      </c>
      <c r="S128" s="8">
        <f t="shared" si="33"/>
        <v>81.543748623802685</v>
      </c>
      <c r="T128" s="8">
        <f t="shared" si="44"/>
        <v>4708.9740461072952</v>
      </c>
      <c r="U128" s="8">
        <v>4708.9740461072952</v>
      </c>
      <c r="V128" s="8">
        <f t="shared" si="43"/>
        <v>2878.5861449819663</v>
      </c>
      <c r="W128" s="8">
        <f t="shared" si="34"/>
        <v>29188.24365885877</v>
      </c>
      <c r="X128" s="100" t="s">
        <v>245</v>
      </c>
      <c r="Y128" s="7"/>
      <c r="Z128" s="7"/>
      <c r="AA128" s="107"/>
      <c r="AB128" s="7"/>
      <c r="AC128" s="7"/>
      <c r="BR128" s="22"/>
      <c r="FA128" s="22"/>
      <c r="FB128" s="22"/>
      <c r="FC128" s="22"/>
    </row>
    <row r="129" spans="3:159" x14ac:dyDescent="0.25">
      <c r="C129">
        <v>17.5</v>
      </c>
      <c r="E129">
        <v>94</v>
      </c>
      <c r="F129" s="49">
        <f t="shared" si="35"/>
        <v>0.18617021276595744</v>
      </c>
      <c r="G129">
        <f t="shared" si="36"/>
        <v>0.32806684019918519</v>
      </c>
      <c r="H129">
        <f t="shared" si="37"/>
        <v>0.1817427477729246</v>
      </c>
      <c r="I129" s="7">
        <v>0.02</v>
      </c>
      <c r="J129" s="49">
        <f t="shared" si="38"/>
        <v>0.22681494922060988</v>
      </c>
      <c r="K129" s="49">
        <f t="shared" si="29"/>
        <v>10.859899768682801</v>
      </c>
      <c r="L129" s="49">
        <f t="shared" si="30"/>
        <v>13.299377475947935</v>
      </c>
      <c r="M129">
        <f t="shared" si="46"/>
        <v>0.62615178531009508</v>
      </c>
      <c r="N129">
        <f t="shared" si="39"/>
        <v>8.3274289500776657</v>
      </c>
      <c r="O129" s="49">
        <f t="shared" si="40"/>
        <v>36.025525020805141</v>
      </c>
      <c r="P129" s="49">
        <f t="shared" si="32"/>
        <v>0.98420052059755558</v>
      </c>
      <c r="Q129" s="55">
        <f t="shared" si="41"/>
        <v>2.731953302635198E-2</v>
      </c>
      <c r="R129" s="26">
        <f t="shared" si="42"/>
        <v>0.83269936664320832</v>
      </c>
      <c r="S129" s="8">
        <f t="shared" si="33"/>
        <v>100.37759877772939</v>
      </c>
      <c r="T129" s="112" t="s">
        <v>262</v>
      </c>
      <c r="U129" s="112" t="s">
        <v>262</v>
      </c>
      <c r="V129" s="8">
        <f t="shared" si="43"/>
        <v>3607.9471241279589</v>
      </c>
      <c r="W129" s="8">
        <f t="shared" si="34"/>
        <v>46225.778518385159</v>
      </c>
      <c r="X129" s="100" t="s">
        <v>245</v>
      </c>
      <c r="Y129" s="7"/>
      <c r="Z129" s="7"/>
      <c r="AA129" s="107"/>
      <c r="AB129" s="7"/>
      <c r="AC129" s="7"/>
      <c r="BR129" s="22"/>
      <c r="FA129" s="22"/>
      <c r="FB129" s="22"/>
      <c r="FC129" s="22"/>
    </row>
    <row r="130" spans="3:159" x14ac:dyDescent="0.25">
      <c r="C130">
        <v>26.25</v>
      </c>
      <c r="E130">
        <v>94</v>
      </c>
      <c r="F130" s="49">
        <f t="shared" si="35"/>
        <v>0.27925531914893614</v>
      </c>
      <c r="G130">
        <f t="shared" si="36"/>
        <v>0.40116102874603893</v>
      </c>
      <c r="H130">
        <f t="shared" si="37"/>
        <v>0.21463808136946519</v>
      </c>
      <c r="I130" s="7">
        <v>0.02</v>
      </c>
      <c r="J130" s="49">
        <f t="shared" si="38"/>
        <v>0.26786832554909257</v>
      </c>
      <c r="K130" s="49">
        <f t="shared" si="29"/>
        <v>12.825535427290554</v>
      </c>
      <c r="L130" s="49">
        <f t="shared" si="30"/>
        <v>13.299377475947935</v>
      </c>
      <c r="M130">
        <f t="shared" si="46"/>
        <v>0.70637077226686285</v>
      </c>
      <c r="N130">
        <f t="shared" si="39"/>
        <v>9.3942915383538637</v>
      </c>
      <c r="O130" s="49">
        <f t="shared" si="40"/>
        <v>31.934286771407585</v>
      </c>
      <c r="P130" s="49">
        <f t="shared" si="32"/>
        <v>1.2034830862381167</v>
      </c>
      <c r="Q130" s="55">
        <f t="shared" si="41"/>
        <v>3.7686236578662442E-2</v>
      </c>
      <c r="R130" s="26">
        <f t="shared" si="42"/>
        <v>1.1486764909176312</v>
      </c>
      <c r="S130" s="8">
        <f t="shared" si="33"/>
        <v>117.89395887874551</v>
      </c>
      <c r="T130" s="112" t="s">
        <v>262</v>
      </c>
      <c r="U130" s="112" t="s">
        <v>262</v>
      </c>
      <c r="V130" s="8">
        <f t="shared" si="43"/>
        <v>4252.6756201513008</v>
      </c>
      <c r="W130" s="8">
        <f t="shared" si="34"/>
        <v>64637.83294000051</v>
      </c>
      <c r="X130" s="100" t="s">
        <v>245</v>
      </c>
      <c r="Y130" s="7"/>
      <c r="Z130" s="7"/>
      <c r="AA130" s="107"/>
      <c r="AB130" s="7"/>
      <c r="AC130" s="7"/>
      <c r="BR130" s="22"/>
      <c r="FA130" s="22"/>
      <c r="FB130" s="22"/>
      <c r="FC130" s="22"/>
    </row>
    <row r="131" spans="3:159" x14ac:dyDescent="0.25">
      <c r="C131">
        <v>35</v>
      </c>
      <c r="E131">
        <v>94</v>
      </c>
      <c r="F131" s="49">
        <f t="shared" si="35"/>
        <v>0.37234042553191488</v>
      </c>
      <c r="G131">
        <f t="shared" si="36"/>
        <v>0.47182906292440019</v>
      </c>
      <c r="H131">
        <f t="shared" si="37"/>
        <v>0.24272138655510139</v>
      </c>
      <c r="I131" s="7">
        <v>0.02</v>
      </c>
      <c r="J131" s="49">
        <f t="shared" si="38"/>
        <v>0.30291629042076657</v>
      </c>
      <c r="K131" s="49">
        <f t="shared" si="29"/>
        <v>14.503631985346304</v>
      </c>
      <c r="L131" s="49">
        <f t="shared" si="30"/>
        <v>13.299377475947935</v>
      </c>
      <c r="M131">
        <f t="shared" si="46"/>
        <v>0.77745182209144414</v>
      </c>
      <c r="N131">
        <f t="shared" si="39"/>
        <v>10.339625251357633</v>
      </c>
      <c r="O131" s="49">
        <f t="shared" si="40"/>
        <v>29.014591216505533</v>
      </c>
      <c r="P131" s="49">
        <f t="shared" si="32"/>
        <v>1.4154871887732006</v>
      </c>
      <c r="Q131" s="55">
        <f t="shared" si="41"/>
        <v>4.8785356933375379E-2</v>
      </c>
      <c r="R131" s="26">
        <f t="shared" si="42"/>
        <v>1.4869776793292815</v>
      </c>
      <c r="S131" s="8">
        <f t="shared" si="33"/>
        <v>134.13586366026166</v>
      </c>
      <c r="T131" s="112" t="s">
        <v>262</v>
      </c>
      <c r="U131" s="112" t="s">
        <v>262</v>
      </c>
      <c r="V131" s="8">
        <f t="shared" si="43"/>
        <v>4803.0912911935875</v>
      </c>
      <c r="W131" s="8">
        <f t="shared" si="34"/>
        <v>82845.132159909146</v>
      </c>
      <c r="X131" s="100" t="s">
        <v>245</v>
      </c>
      <c r="Y131" s="7"/>
      <c r="Z131" s="7"/>
      <c r="AA131" s="107"/>
      <c r="AB131" s="7"/>
      <c r="AC131" s="7"/>
      <c r="BR131" s="22"/>
      <c r="FA131" s="22"/>
      <c r="FB131" s="22"/>
      <c r="FC131" s="22"/>
    </row>
    <row r="132" spans="3:159" x14ac:dyDescent="0.25">
      <c r="C132">
        <v>70</v>
      </c>
      <c r="E132">
        <v>94</v>
      </c>
      <c r="F132" s="49">
        <f t="shared" si="35"/>
        <v>0.74468085106382975</v>
      </c>
      <c r="G132">
        <f t="shared" si="36"/>
        <v>0.73023965595291984</v>
      </c>
      <c r="H132">
        <f t="shared" si="37"/>
        <v>0.30199647643746785</v>
      </c>
      <c r="I132" s="7">
        <v>0.02</v>
      </c>
      <c r="J132" s="49">
        <f t="shared" si="38"/>
        <v>0.37689160259395993</v>
      </c>
      <c r="K132" s="49">
        <f t="shared" si="29"/>
        <v>18.045569932198802</v>
      </c>
      <c r="L132" s="49">
        <f t="shared" si="30"/>
        <v>13.299377475947935</v>
      </c>
      <c r="M132">
        <f t="shared" si="46"/>
        <v>0.9703966500679041</v>
      </c>
      <c r="N132">
        <f t="shared" si="39"/>
        <v>12.905671350648413</v>
      </c>
      <c r="O132" s="49">
        <f t="shared" si="40"/>
        <v>23.245594270066952</v>
      </c>
      <c r="P132" s="49">
        <f t="shared" si="32"/>
        <v>2.1907189678587597</v>
      </c>
      <c r="Q132" s="55">
        <f t="shared" si="41"/>
        <v>9.4242330069389535E-2</v>
      </c>
      <c r="R132" s="26">
        <f t="shared" si="42"/>
        <v>2.8725062205149929</v>
      </c>
      <c r="S132" s="8">
        <f t="shared" si="33"/>
        <v>186.43316568741577</v>
      </c>
      <c r="T132" s="112" t="s">
        <v>262</v>
      </c>
      <c r="U132" s="112" t="s">
        <v>262</v>
      </c>
      <c r="V132" s="8">
        <f t="shared" si="43"/>
        <v>5964.8469377612064</v>
      </c>
      <c r="W132" s="8">
        <f t="shared" si="34"/>
        <v>128800.09523890587</v>
      </c>
      <c r="X132" s="100" t="s">
        <v>245</v>
      </c>
      <c r="Y132" s="7"/>
      <c r="Z132" s="7"/>
      <c r="AA132" s="107"/>
      <c r="AB132" s="7"/>
      <c r="AC132" s="7"/>
      <c r="BR132" s="22"/>
      <c r="FA132" s="22"/>
      <c r="FB132" s="22"/>
      <c r="FC132" s="22"/>
    </row>
    <row r="133" spans="3:159" s="22" customFormat="1" x14ac:dyDescent="0.25">
      <c r="C133" s="22">
        <v>105</v>
      </c>
      <c r="E133" s="22">
        <v>94</v>
      </c>
      <c r="F133" s="89">
        <f t="shared" si="35"/>
        <v>1.1170212765957446</v>
      </c>
      <c r="G133" s="22">
        <f t="shared" si="36"/>
        <v>0.94983177908555894</v>
      </c>
      <c r="H133" s="22">
        <f t="shared" si="37"/>
        <v>0.278100682986403</v>
      </c>
      <c r="I133" s="7">
        <v>0.02</v>
      </c>
      <c r="J133" s="89">
        <f t="shared" si="38"/>
        <v>0.34706965236703091</v>
      </c>
      <c r="K133" s="89">
        <f t="shared" si="29"/>
        <v>16.617694955333441</v>
      </c>
      <c r="L133" s="89">
        <f t="shared" si="30"/>
        <v>13.299377475947935</v>
      </c>
      <c r="M133" s="22">
        <f t="shared" si="46"/>
        <v>1.0171344839293799</v>
      </c>
      <c r="N133" s="22">
        <f t="shared" si="39"/>
        <v>13.527255445580321</v>
      </c>
      <c r="O133" s="89">
        <f t="shared" si="40"/>
        <v>22.177447687514263</v>
      </c>
      <c r="P133" s="89">
        <f t="shared" si="32"/>
        <v>2.8494953372566769</v>
      </c>
      <c r="Q133" s="91">
        <f t="shared" si="41"/>
        <v>0.12848617106020371</v>
      </c>
      <c r="R133" s="92">
        <f t="shared" si="42"/>
        <v>3.9162584939150094</v>
      </c>
      <c r="S133" s="90">
        <f t="shared" si="33"/>
        <v>217.6849277657312</v>
      </c>
      <c r="T133" s="112" t="s">
        <v>262</v>
      </c>
      <c r="U133" s="112" t="s">
        <v>262</v>
      </c>
      <c r="V133" s="8">
        <f t="shared" si="43"/>
        <v>5496.5039453493682</v>
      </c>
      <c r="W133" s="8">
        <f t="shared" si="34"/>
        <v>109045.51802799937</v>
      </c>
      <c r="X133" s="100" t="s">
        <v>245</v>
      </c>
      <c r="Y133" s="7"/>
      <c r="Z133" s="7"/>
      <c r="AA133" s="10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row>
    <row r="134" spans="3:159" s="37" customFormat="1" x14ac:dyDescent="0.25">
      <c r="C134" s="37">
        <v>140</v>
      </c>
      <c r="E134" s="37">
        <v>94</v>
      </c>
      <c r="F134" s="51">
        <f t="shared" si="35"/>
        <v>1.4893617021276595</v>
      </c>
      <c r="G134" s="37">
        <f t="shared" si="36"/>
        <v>1.1306054323223178</v>
      </c>
      <c r="H134" s="37">
        <f t="shared" si="37"/>
        <v>0.19010413691349795</v>
      </c>
      <c r="I134" s="54">
        <v>0.02</v>
      </c>
      <c r="J134" s="51">
        <f t="shared" si="38"/>
        <v>0.23724996286804545</v>
      </c>
      <c r="K134" s="51">
        <f t="shared" si="29"/>
        <v>11.359528222122016</v>
      </c>
      <c r="L134" s="51">
        <f t="shared" si="30"/>
        <v>13.299377475947935</v>
      </c>
      <c r="M134" s="37">
        <v>1.0171344839293799</v>
      </c>
      <c r="N134" s="37">
        <f t="shared" si="39"/>
        <v>13.527255445580321</v>
      </c>
      <c r="O134" s="51">
        <f t="shared" si="40"/>
        <v>22.177447687514263</v>
      </c>
      <c r="P134" s="51">
        <f t="shared" si="32"/>
        <v>3.3918162969669536</v>
      </c>
      <c r="Q134" s="57">
        <f t="shared" si="41"/>
        <v>0.15293988491184768</v>
      </c>
      <c r="R134" s="58">
        <f t="shared" si="42"/>
        <v>4.6616076921131171</v>
      </c>
      <c r="S134" s="13">
        <f t="shared" si="33"/>
        <v>237.49832225632397</v>
      </c>
      <c r="T134" s="115" t="s">
        <v>262</v>
      </c>
      <c r="U134" s="115" t="s">
        <v>262</v>
      </c>
      <c r="V134" s="13">
        <f t="shared" si="43"/>
        <v>3771.8252568560215</v>
      </c>
      <c r="W134" s="13">
        <f t="shared" si="34"/>
        <v>50607.67353703962</v>
      </c>
      <c r="X134" s="106" t="s">
        <v>245</v>
      </c>
      <c r="Y134" s="7"/>
      <c r="Z134" s="7"/>
      <c r="AA134" s="10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22"/>
      <c r="BS134" s="22"/>
      <c r="BT134" s="22"/>
      <c r="BU134" s="22"/>
      <c r="BV134" s="22"/>
      <c r="BW134" s="22"/>
      <c r="BX134" s="22"/>
      <c r="BY134" s="22"/>
      <c r="BZ134" s="22"/>
      <c r="CA134" s="22"/>
      <c r="CB134" s="22"/>
      <c r="CC134" s="22"/>
      <c r="CD134" s="22"/>
      <c r="CE134" s="22"/>
      <c r="CF134" s="22"/>
      <c r="CG134" s="22"/>
      <c r="CH134" s="22"/>
      <c r="CI134" s="22"/>
      <c r="CJ134" s="22"/>
      <c r="CK134" s="22"/>
      <c r="CL134" s="22"/>
      <c r="CM134" s="22"/>
      <c r="CN134" s="22"/>
      <c r="CO134" s="22"/>
      <c r="CP134" s="22"/>
      <c r="CQ134" s="22"/>
      <c r="CR134" s="22"/>
      <c r="CS134" s="22"/>
      <c r="CT134" s="22"/>
      <c r="CU134" s="22"/>
      <c r="CV134" s="22"/>
      <c r="CW134" s="22"/>
      <c r="CX134" s="22"/>
      <c r="CY134" s="22"/>
      <c r="CZ134" s="22"/>
      <c r="DA134" s="22"/>
      <c r="DB134" s="22"/>
      <c r="DC134" s="22"/>
      <c r="DD134" s="22"/>
      <c r="DE134" s="22"/>
      <c r="DF134" s="22"/>
      <c r="DG134" s="22"/>
      <c r="DH134" s="22"/>
      <c r="DI134" s="22"/>
      <c r="DJ134" s="22"/>
      <c r="DK134" s="22"/>
      <c r="DL134" s="22"/>
      <c r="DM134" s="22"/>
      <c r="DN134" s="22"/>
      <c r="DO134" s="22"/>
      <c r="DP134" s="22"/>
      <c r="DQ134" s="22"/>
      <c r="DR134" s="22"/>
      <c r="DS134" s="22"/>
      <c r="DT134" s="22"/>
      <c r="DU134" s="22"/>
      <c r="DV134" s="22"/>
      <c r="DW134" s="22"/>
      <c r="DX134" s="22"/>
      <c r="DY134" s="22"/>
      <c r="DZ134" s="22"/>
      <c r="EA134" s="22"/>
      <c r="EB134" s="22"/>
      <c r="EC134" s="22"/>
      <c r="ED134" s="22"/>
      <c r="EE134" s="22"/>
      <c r="EF134" s="22"/>
      <c r="EG134" s="22"/>
      <c r="EH134" s="22"/>
      <c r="EI134" s="22"/>
      <c r="EJ134" s="22"/>
      <c r="EK134" s="22"/>
      <c r="EL134" s="22"/>
      <c r="EM134" s="22"/>
      <c r="EN134" s="22"/>
      <c r="EO134" s="22"/>
      <c r="EP134" s="22"/>
      <c r="EQ134" s="22"/>
      <c r="ER134" s="22"/>
      <c r="ES134" s="22"/>
      <c r="ET134" s="22"/>
      <c r="EU134" s="22"/>
      <c r="EV134" s="22"/>
      <c r="EW134" s="22"/>
      <c r="EX134" s="22"/>
      <c r="EY134" s="22"/>
      <c r="EZ134" s="22"/>
      <c r="FA134" s="22"/>
      <c r="FB134" s="22"/>
      <c r="FC134" s="22"/>
    </row>
    <row r="135" spans="3:159" s="53" customFormat="1" ht="15.75" thickBot="1" x14ac:dyDescent="0.3">
      <c r="C135" s="53">
        <v>175</v>
      </c>
      <c r="E135" s="53">
        <v>94</v>
      </c>
      <c r="F135" s="52">
        <f t="shared" si="35"/>
        <v>1.8617021276595744</v>
      </c>
      <c r="G135" s="53">
        <f t="shared" si="36"/>
        <v>1.2725606156631961</v>
      </c>
      <c r="H135" s="53">
        <f t="shared" si="37"/>
        <v>6.8835048571330951E-2</v>
      </c>
      <c r="I135" s="53">
        <v>0.02</v>
      </c>
      <c r="J135" s="52">
        <f t="shared" si="38"/>
        <v>8.5906140617021023E-2</v>
      </c>
      <c r="K135" s="52">
        <f t="shared" si="29"/>
        <v>4.1131860127429665</v>
      </c>
      <c r="L135" s="52">
        <f t="shared" si="30"/>
        <v>13.299377475947935</v>
      </c>
      <c r="M135" s="53">
        <v>1.0171344839293799</v>
      </c>
      <c r="N135" s="53">
        <f t="shared" si="39"/>
        <v>13.527255445580321</v>
      </c>
      <c r="O135" s="52">
        <f t="shared" si="40"/>
        <v>22.177447687514263</v>
      </c>
      <c r="P135" s="52">
        <f t="shared" si="32"/>
        <v>3.8176818469895881</v>
      </c>
      <c r="Q135" s="63">
        <f t="shared" si="41"/>
        <v>0.17214252518061013</v>
      </c>
      <c r="R135" s="64">
        <f t="shared" si="42"/>
        <v>5.2469041675049972</v>
      </c>
      <c r="S135" s="21">
        <f t="shared" si="33"/>
        <v>251.96734000026763</v>
      </c>
      <c r="T135" s="114" t="s">
        <v>262</v>
      </c>
      <c r="U135" s="114" t="s">
        <v>262</v>
      </c>
      <c r="V135" s="21">
        <f t="shared" si="43"/>
        <v>1395.025012179693</v>
      </c>
      <c r="W135" s="21">
        <f t="shared" si="34"/>
        <v>6952.8479829188936</v>
      </c>
      <c r="X135" s="105" t="s">
        <v>245</v>
      </c>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c r="DI135" s="12"/>
      <c r="DJ135" s="12"/>
      <c r="DK135" s="12"/>
      <c r="DL135" s="12"/>
      <c r="DM135" s="12"/>
      <c r="DN135" s="12"/>
      <c r="DO135" s="12"/>
      <c r="DP135" s="12"/>
      <c r="DQ135" s="12"/>
      <c r="DR135" s="12"/>
      <c r="DS135" s="12"/>
      <c r="DT135" s="12"/>
      <c r="DU135" s="12"/>
      <c r="DV135" s="12"/>
      <c r="DW135" s="12"/>
      <c r="DX135" s="12"/>
      <c r="DY135" s="12"/>
      <c r="DZ135" s="12"/>
      <c r="EA135" s="12"/>
      <c r="EB135" s="12"/>
      <c r="EC135" s="12"/>
      <c r="ED135" s="12"/>
      <c r="EE135" s="12"/>
      <c r="EF135" s="12"/>
      <c r="EG135" s="12"/>
      <c r="EH135" s="12"/>
      <c r="EI135" s="12"/>
      <c r="EJ135" s="12"/>
      <c r="EK135" s="12"/>
      <c r="EL135" s="12"/>
      <c r="EM135" s="12"/>
      <c r="EN135" s="12"/>
      <c r="EO135" s="12"/>
      <c r="EP135" s="12"/>
      <c r="EQ135" s="12"/>
      <c r="ER135" s="12"/>
      <c r="ES135" s="12"/>
      <c r="ET135" s="12"/>
      <c r="EU135" s="12"/>
      <c r="EV135" s="12"/>
      <c r="EW135" s="12"/>
      <c r="EX135" s="12"/>
      <c r="EY135" s="12"/>
      <c r="EZ135" s="12"/>
      <c r="FA135" s="12"/>
      <c r="FB135" s="12"/>
      <c r="FC135" s="12"/>
    </row>
    <row r="136" spans="3:159" x14ac:dyDescent="0.25">
      <c r="C136">
        <v>1.75</v>
      </c>
      <c r="E136">
        <v>115</v>
      </c>
      <c r="F136" s="49">
        <f t="shared" si="35"/>
        <v>1.5217391304347827E-2</v>
      </c>
      <c r="G136">
        <f t="shared" si="36"/>
        <v>0.18750844990548204</v>
      </c>
      <c r="H136">
        <f t="shared" si="37"/>
        <v>0.11055445337076049</v>
      </c>
      <c r="I136" s="7">
        <v>0.03</v>
      </c>
      <c r="J136" s="49">
        <f t="shared" si="38"/>
        <v>0.2069579367100636</v>
      </c>
      <c r="K136" s="49">
        <f t="shared" si="29"/>
        <v>9.9091460096778459</v>
      </c>
      <c r="L136" s="49">
        <f t="shared" si="30"/>
        <v>16.270514997170345</v>
      </c>
      <c r="M136">
        <f t="shared" ref="M136:M144" si="47">-0.5273*F136*F136+1.1072*F136+0.4383</f>
        <v>0.45502658931947071</v>
      </c>
      <c r="N136">
        <f t="shared" si="39"/>
        <v>7.4035169456337195</v>
      </c>
      <c r="O136" s="49">
        <f t="shared" si="40"/>
        <v>40.521282277462376</v>
      </c>
      <c r="P136" s="49">
        <f t="shared" si="32"/>
        <v>0.56252534971644619</v>
      </c>
      <c r="Q136" s="55">
        <f t="shared" si="41"/>
        <v>1.3882219863247478E-2</v>
      </c>
      <c r="R136" s="26">
        <f t="shared" si="42"/>
        <v>0.42313006143178317</v>
      </c>
      <c r="S136" s="8">
        <f t="shared" si="33"/>
        <v>71.553293029214089</v>
      </c>
      <c r="T136" s="112" t="s">
        <v>262</v>
      </c>
      <c r="U136" s="112" t="s">
        <v>262</v>
      </c>
      <c r="V136" s="8">
        <f t="shared" si="43"/>
        <v>3296.0998911743336</v>
      </c>
      <c r="W136" s="8">
        <f t="shared" si="34"/>
        <v>38448.611218291502</v>
      </c>
      <c r="X136" s="100" t="s">
        <v>245</v>
      </c>
      <c r="Y136" s="7"/>
      <c r="Z136" s="7"/>
      <c r="AA136" s="7"/>
      <c r="AB136" s="7"/>
      <c r="AC136" s="7"/>
      <c r="BR136" s="22"/>
      <c r="FA136" s="22"/>
      <c r="FB136" s="22"/>
      <c r="FC136" s="22"/>
    </row>
    <row r="137" spans="3:159" x14ac:dyDescent="0.25">
      <c r="C137">
        <v>3.5</v>
      </c>
      <c r="E137">
        <v>115</v>
      </c>
      <c r="F137" s="49">
        <f t="shared" si="35"/>
        <v>3.0434782608695653E-2</v>
      </c>
      <c r="G137">
        <f t="shared" si="36"/>
        <v>0.2003520604914934</v>
      </c>
      <c r="H137">
        <f t="shared" si="37"/>
        <v>0.11737429879607549</v>
      </c>
      <c r="I137" s="7">
        <v>0.03</v>
      </c>
      <c r="J137" s="49">
        <f t="shared" si="38"/>
        <v>0.21972468734625328</v>
      </c>
      <c r="K137" s="49">
        <f t="shared" si="29"/>
        <v>10.520418030138607</v>
      </c>
      <c r="L137" s="49">
        <f t="shared" si="30"/>
        <v>16.270514997170345</v>
      </c>
      <c r="M137">
        <f t="shared" si="47"/>
        <v>0.47150896597353498</v>
      </c>
      <c r="N137">
        <f t="shared" si="39"/>
        <v>7.671693702172683</v>
      </c>
      <c r="O137" s="49">
        <f t="shared" si="40"/>
        <v>39.104793758259362</v>
      </c>
      <c r="P137" s="49">
        <f t="shared" si="32"/>
        <v>0.60105618147448014</v>
      </c>
      <c r="Q137" s="55">
        <f t="shared" si="41"/>
        <v>1.5370396406899103E-2</v>
      </c>
      <c r="R137" s="26">
        <f t="shared" si="42"/>
        <v>0.46848968248228468</v>
      </c>
      <c r="S137" s="8">
        <f t="shared" si="33"/>
        <v>75.290936758919685</v>
      </c>
      <c r="T137" s="112" t="s">
        <v>262</v>
      </c>
      <c r="U137" s="112" t="s">
        <v>262</v>
      </c>
      <c r="V137" s="8">
        <f t="shared" si="43"/>
        <v>3496.5971138854634</v>
      </c>
      <c r="W137" s="8">
        <f t="shared" si="34"/>
        <v>43364.358458020426</v>
      </c>
      <c r="X137" s="100" t="s">
        <v>245</v>
      </c>
      <c r="Y137" s="7"/>
      <c r="Z137" s="7"/>
      <c r="AA137" s="7"/>
      <c r="AB137" s="7"/>
      <c r="AC137" s="7"/>
      <c r="BR137" s="22"/>
      <c r="FA137" s="22"/>
      <c r="FB137" s="22"/>
      <c r="FC137" s="22"/>
    </row>
    <row r="138" spans="3:159" x14ac:dyDescent="0.25">
      <c r="C138">
        <v>8.75</v>
      </c>
      <c r="E138">
        <v>115</v>
      </c>
      <c r="F138" s="49">
        <f t="shared" si="35"/>
        <v>7.6086956521739135E-2</v>
      </c>
      <c r="G138">
        <f t="shared" si="36"/>
        <v>0.2384938563327032</v>
      </c>
      <c r="H138">
        <f t="shared" si="37"/>
        <v>0.13731638227900625</v>
      </c>
      <c r="I138" s="7">
        <v>0.03</v>
      </c>
      <c r="J138" s="49">
        <f t="shared" si="38"/>
        <v>0.25705626762629968</v>
      </c>
      <c r="K138" s="49">
        <f t="shared" si="29"/>
        <v>12.307854093947229</v>
      </c>
      <c r="L138" s="49">
        <f t="shared" si="30"/>
        <v>16.270514997170345</v>
      </c>
      <c r="M138">
        <f t="shared" si="47"/>
        <v>0.51949081994328927</v>
      </c>
      <c r="N138">
        <f t="shared" si="39"/>
        <v>8.4523831767796072</v>
      </c>
      <c r="O138" s="49">
        <f t="shared" si="40"/>
        <v>35.492948405860282</v>
      </c>
      <c r="P138" s="49">
        <f t="shared" si="32"/>
        <v>0.71548156899810955</v>
      </c>
      <c r="Q138" s="55">
        <f t="shared" si="41"/>
        <v>2.0158414590318328E-2</v>
      </c>
      <c r="R138" s="26">
        <f t="shared" si="42"/>
        <v>0.61442847671290268</v>
      </c>
      <c r="S138" s="8">
        <f t="shared" si="33"/>
        <v>86.224037067549347</v>
      </c>
      <c r="T138" s="112" t="s">
        <v>262</v>
      </c>
      <c r="U138" s="112" t="s">
        <v>262</v>
      </c>
      <c r="V138" s="8">
        <f t="shared" si="43"/>
        <v>4082.8761428146913</v>
      </c>
      <c r="W138" s="8">
        <f t="shared" si="34"/>
        <v>59483.647698295084</v>
      </c>
      <c r="X138" s="100" t="s">
        <v>245</v>
      </c>
      <c r="Y138" s="7"/>
      <c r="Z138" s="7"/>
      <c r="AA138" s="7"/>
      <c r="AB138" s="7"/>
      <c r="AC138" s="7"/>
      <c r="BR138" s="22"/>
      <c r="FA138" s="22"/>
      <c r="FB138" s="22"/>
      <c r="FC138" s="22"/>
    </row>
    <row r="139" spans="3:159" x14ac:dyDescent="0.25">
      <c r="C139">
        <v>17.5</v>
      </c>
      <c r="E139">
        <v>115</v>
      </c>
      <c r="F139" s="49">
        <f t="shared" si="35"/>
        <v>0.15217391304347827</v>
      </c>
      <c r="G139">
        <f t="shared" si="36"/>
        <v>0.30076672967863893</v>
      </c>
      <c r="H139">
        <f t="shared" si="37"/>
        <v>0.16862129588095831</v>
      </c>
      <c r="I139" s="7">
        <v>0.03</v>
      </c>
      <c r="J139" s="49">
        <f t="shared" si="38"/>
        <v>0.31565906588915393</v>
      </c>
      <c r="K139" s="49">
        <f t="shared" si="29"/>
        <v>15.113756074772692</v>
      </c>
      <c r="L139" s="49">
        <f t="shared" si="30"/>
        <v>16.270514997170345</v>
      </c>
      <c r="M139">
        <f t="shared" si="47"/>
        <v>0.59457632325141785</v>
      </c>
      <c r="N139">
        <f t="shared" si="39"/>
        <v>9.6740629844245962</v>
      </c>
      <c r="O139" s="49">
        <f t="shared" si="40"/>
        <v>31.010755303434042</v>
      </c>
      <c r="P139" s="49">
        <f t="shared" si="32"/>
        <v>0.9023001890359168</v>
      </c>
      <c r="Q139" s="55">
        <f t="shared" si="41"/>
        <v>2.9096362865305595E-2</v>
      </c>
      <c r="R139" s="26">
        <f t="shared" si="42"/>
        <v>0.88685714013451455</v>
      </c>
      <c r="S139" s="8">
        <f t="shared" si="33"/>
        <v>103.59040204395205</v>
      </c>
      <c r="T139" s="112" t="s">
        <v>262</v>
      </c>
      <c r="U139" s="112" t="s">
        <v>262</v>
      </c>
      <c r="V139" s="8">
        <f t="shared" si="43"/>
        <v>5003.2119925254428</v>
      </c>
      <c r="W139" s="8">
        <f t="shared" si="34"/>
        <v>90033.173025492535</v>
      </c>
      <c r="X139" s="100" t="s">
        <v>245</v>
      </c>
      <c r="Y139" s="7"/>
      <c r="AB139" s="7"/>
      <c r="AC139" s="7"/>
      <c r="BR139" s="22"/>
      <c r="FA139" s="22"/>
      <c r="FB139" s="22"/>
      <c r="FC139" s="22"/>
    </row>
    <row r="140" spans="3:159" x14ac:dyDescent="0.25">
      <c r="C140">
        <v>26.25</v>
      </c>
      <c r="E140">
        <v>115</v>
      </c>
      <c r="F140" s="49">
        <f t="shared" si="35"/>
        <v>0.22826086956521738</v>
      </c>
      <c r="G140">
        <f t="shared" si="36"/>
        <v>0.36141862003780717</v>
      </c>
      <c r="H140">
        <f t="shared" si="37"/>
        <v>0.19718521920106288</v>
      </c>
      <c r="I140" s="7">
        <v>0.03</v>
      </c>
      <c r="J140" s="49">
        <f t="shared" si="38"/>
        <v>0.3691307303443897</v>
      </c>
      <c r="K140" s="49">
        <f t="shared" si="29"/>
        <v>17.67397936888938</v>
      </c>
      <c r="L140" s="49">
        <f t="shared" si="30"/>
        <v>16.270514997170345</v>
      </c>
      <c r="M140">
        <f t="shared" si="47"/>
        <v>0.66355650992438564</v>
      </c>
      <c r="N140">
        <f t="shared" si="39"/>
        <v>10.796406146194728</v>
      </c>
      <c r="O140" s="49">
        <f t="shared" si="40"/>
        <v>27.787024305836916</v>
      </c>
      <c r="P140" s="49">
        <f t="shared" si="32"/>
        <v>1.0842558601134216</v>
      </c>
      <c r="Q140" s="55">
        <f t="shared" si="41"/>
        <v>3.9020222107253991E-2</v>
      </c>
      <c r="R140" s="26">
        <f t="shared" si="42"/>
        <v>1.1893363698291017</v>
      </c>
      <c r="S140" s="8">
        <f t="shared" si="33"/>
        <v>119.9623694119624</v>
      </c>
      <c r="T140" s="112" t="s">
        <v>262</v>
      </c>
      <c r="U140" s="112" t="s">
        <v>262</v>
      </c>
      <c r="V140" s="8">
        <f t="shared" si="43"/>
        <v>5842.9652329957162</v>
      </c>
      <c r="W140" s="8">
        <f t="shared" si="34"/>
        <v>123499.40915218768</v>
      </c>
      <c r="X140" s="100" t="s">
        <v>245</v>
      </c>
      <c r="Y140" s="7"/>
      <c r="AB140" s="7"/>
      <c r="AC140" s="7"/>
      <c r="BR140" s="22"/>
      <c r="FA140" s="22"/>
      <c r="FB140" s="22"/>
      <c r="FC140" s="22"/>
    </row>
    <row r="141" spans="3:159" x14ac:dyDescent="0.25">
      <c r="C141">
        <v>35</v>
      </c>
      <c r="E141">
        <v>115</v>
      </c>
      <c r="F141" s="49">
        <f t="shared" si="35"/>
        <v>0.30434782608695654</v>
      </c>
      <c r="G141">
        <f t="shared" si="36"/>
        <v>0.42044952741020791</v>
      </c>
      <c r="H141">
        <f t="shared" si="37"/>
        <v>0.22269904824042611</v>
      </c>
      <c r="I141" s="7">
        <v>0.03</v>
      </c>
      <c r="J141" s="49">
        <f t="shared" si="38"/>
        <v>0.4168926183060776</v>
      </c>
      <c r="K141" s="49">
        <f t="shared" si="29"/>
        <v>19.960818564494996</v>
      </c>
      <c r="L141" s="49">
        <f t="shared" si="30"/>
        <v>16.270514997170345</v>
      </c>
      <c r="M141">
        <f t="shared" si="47"/>
        <v>0.72643137996219287</v>
      </c>
      <c r="N141">
        <f t="shared" si="39"/>
        <v>11.819412662090008</v>
      </c>
      <c r="O141" s="49">
        <f t="shared" si="40"/>
        <v>25.381971894612864</v>
      </c>
      <c r="P141" s="49">
        <f t="shared" si="32"/>
        <v>1.2613485822306236</v>
      </c>
      <c r="Q141" s="55">
        <f t="shared" si="41"/>
        <v>4.9694664680419713E-2</v>
      </c>
      <c r="R141" s="26">
        <f t="shared" si="42"/>
        <v>1.5146933794591928</v>
      </c>
      <c r="S141" s="8">
        <f t="shared" si="33"/>
        <v>135.38016801384254</v>
      </c>
      <c r="T141" s="112" t="s">
        <v>262</v>
      </c>
      <c r="U141" s="112" t="s">
        <v>262</v>
      </c>
      <c r="V141" s="8">
        <f t="shared" si="43"/>
        <v>6593.0484891543583</v>
      </c>
      <c r="W141" s="8">
        <f t="shared" si="34"/>
        <v>157903.44758212092</v>
      </c>
      <c r="X141" s="100" t="s">
        <v>245</v>
      </c>
      <c r="Y141" s="7"/>
      <c r="AB141" s="7"/>
      <c r="AC141" s="7"/>
      <c r="BR141" s="22"/>
      <c r="FA141" s="22"/>
      <c r="FB141" s="22"/>
      <c r="FC141" s="22"/>
    </row>
    <row r="142" spans="3:159" x14ac:dyDescent="0.25">
      <c r="C142">
        <v>70</v>
      </c>
      <c r="E142">
        <v>115</v>
      </c>
      <c r="F142" s="49">
        <f t="shared" si="35"/>
        <v>0.60869565217391308</v>
      </c>
      <c r="G142">
        <f t="shared" si="36"/>
        <v>0.64036332703213605</v>
      </c>
      <c r="H142">
        <f t="shared" si="37"/>
        <v>0.29041465814417861</v>
      </c>
      <c r="I142" s="7">
        <v>0.03</v>
      </c>
      <c r="J142" s="49">
        <f t="shared" si="38"/>
        <v>0.54365624004590241</v>
      </c>
      <c r="K142" s="109">
        <f t="shared" si="29"/>
        <v>26.03026077339781</v>
      </c>
      <c r="L142" s="49">
        <f t="shared" si="30"/>
        <v>16.270514997170345</v>
      </c>
      <c r="M142">
        <f t="shared" si="47"/>
        <v>0.91687769376181483</v>
      </c>
      <c r="N142">
        <f t="shared" si="39"/>
        <v>14.918072266922566</v>
      </c>
      <c r="O142" s="49">
        <f t="shared" si="40"/>
        <v>20.109836889929927</v>
      </c>
      <c r="P142" s="49">
        <f t="shared" si="32"/>
        <v>1.9210899810964082</v>
      </c>
      <c r="Q142" s="55">
        <f t="shared" si="41"/>
        <v>9.5529863897523742E-2</v>
      </c>
      <c r="R142" s="26">
        <f t="shared" si="42"/>
        <v>2.9117502515965237</v>
      </c>
      <c r="S142" s="8">
        <f t="shared" si="33"/>
        <v>187.70236557997328</v>
      </c>
      <c r="T142" s="112" t="s">
        <v>262</v>
      </c>
      <c r="U142" s="112" t="s">
        <v>262</v>
      </c>
      <c r="V142" s="8">
        <f t="shared" si="43"/>
        <v>8583.8255336744805</v>
      </c>
      <c r="W142" s="8">
        <f t="shared" si="34"/>
        <v>269856.55051281716</v>
      </c>
      <c r="X142" s="100" t="s">
        <v>245</v>
      </c>
      <c r="Y142" s="7"/>
      <c r="AB142" s="7"/>
      <c r="AC142" s="7"/>
      <c r="BR142" s="22"/>
      <c r="FA142" s="22"/>
      <c r="FB142" s="22"/>
      <c r="FC142" s="22"/>
    </row>
    <row r="143" spans="3:159" x14ac:dyDescent="0.25">
      <c r="C143">
        <v>105</v>
      </c>
      <c r="E143">
        <v>115</v>
      </c>
      <c r="F143" s="49">
        <f t="shared" si="35"/>
        <v>0.91304347826086951</v>
      </c>
      <c r="G143">
        <f t="shared" si="36"/>
        <v>0.8343413988657844</v>
      </c>
      <c r="H143">
        <f t="shared" si="37"/>
        <v>0.30073937719514898</v>
      </c>
      <c r="I143" s="7">
        <v>0.03</v>
      </c>
      <c r="J143" s="49">
        <f t="shared" si="38"/>
        <v>0.56298411410931881</v>
      </c>
      <c r="K143" s="109">
        <f t="shared" si="29"/>
        <v>26.955679383554187</v>
      </c>
      <c r="L143" s="49">
        <f t="shared" si="30"/>
        <v>16.270514997170345</v>
      </c>
      <c r="M143">
        <f t="shared" si="47"/>
        <v>1.0096389413988658</v>
      </c>
      <c r="N143">
        <f t="shared" si="39"/>
        <v>16.427345537757436</v>
      </c>
      <c r="O143" s="49">
        <f t="shared" si="40"/>
        <v>18.262232282779038</v>
      </c>
      <c r="P143" s="49">
        <f t="shared" si="32"/>
        <v>2.5030241965973534</v>
      </c>
      <c r="Q143" s="55">
        <f t="shared" si="41"/>
        <v>0.13706014455624141</v>
      </c>
      <c r="R143" s="26">
        <f t="shared" si="42"/>
        <v>4.1775932060742385</v>
      </c>
      <c r="S143" s="8">
        <f t="shared" si="33"/>
        <v>224.83077590378568</v>
      </c>
      <c r="T143" s="112" t="s">
        <v>262</v>
      </c>
      <c r="U143" s="112" t="s">
        <v>262</v>
      </c>
      <c r="V143" s="8">
        <f t="shared" si="43"/>
        <v>8887.3628378057729</v>
      </c>
      <c r="W143" s="8">
        <f t="shared" si="34"/>
        <v>289560.82049707975</v>
      </c>
      <c r="X143" s="100" t="s">
        <v>245</v>
      </c>
      <c r="Y143" s="7"/>
      <c r="AB143" s="7"/>
      <c r="AC143" s="7"/>
      <c r="BR143" s="22"/>
      <c r="FA143" s="22"/>
      <c r="FB143" s="22"/>
      <c r="FC143" s="22"/>
    </row>
    <row r="144" spans="3:159" s="22" customFormat="1" x14ac:dyDescent="0.25">
      <c r="C144" s="22">
        <v>140</v>
      </c>
      <c r="E144" s="22">
        <v>115</v>
      </c>
      <c r="F144" s="89">
        <f t="shared" si="35"/>
        <v>1.2173913043478262</v>
      </c>
      <c r="G144" s="22">
        <f t="shared" si="36"/>
        <v>1.0023837429111531</v>
      </c>
      <c r="H144" s="22">
        <f t="shared" si="37"/>
        <v>0.2595390789358249</v>
      </c>
      <c r="I144" s="7">
        <v>0.03</v>
      </c>
      <c r="J144" s="89">
        <f t="shared" si="38"/>
        <v>0.4858571557678642</v>
      </c>
      <c r="K144" s="89">
        <f t="shared" si="29"/>
        <v>23.262840618165338</v>
      </c>
      <c r="L144" s="89">
        <f t="shared" si="30"/>
        <v>16.270514997170345</v>
      </c>
      <c r="M144" s="22">
        <f t="shared" si="47"/>
        <v>1.0047151228733462</v>
      </c>
      <c r="N144" s="22">
        <f t="shared" si="39"/>
        <v>16.347232474594627</v>
      </c>
      <c r="O144" s="89">
        <f t="shared" si="40"/>
        <v>18.351730206702115</v>
      </c>
      <c r="P144" s="89">
        <f t="shared" si="32"/>
        <v>3.0071512287334592</v>
      </c>
      <c r="Q144" s="91">
        <f t="shared" si="41"/>
        <v>0.16386200074122914</v>
      </c>
      <c r="R144" s="92">
        <f t="shared" si="42"/>
        <v>4.994513782592664</v>
      </c>
      <c r="S144" s="90">
        <f t="shared" si="33"/>
        <v>245.8324973826106</v>
      </c>
      <c r="T144" s="112" t="s">
        <v>262</v>
      </c>
      <c r="U144" s="112" t="s">
        <v>262</v>
      </c>
      <c r="V144" s="8">
        <f t="shared" si="43"/>
        <v>7676.1117227582308</v>
      </c>
      <c r="W144" s="8">
        <f t="shared" si="34"/>
        <v>215091.26423708923</v>
      </c>
      <c r="X144" s="100" t="s">
        <v>245</v>
      </c>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row>
    <row r="145" spans="3:159" s="53" customFormat="1" ht="15.75" thickBot="1" x14ac:dyDescent="0.3">
      <c r="C145" s="53">
        <v>175</v>
      </c>
      <c r="E145" s="53">
        <v>115</v>
      </c>
      <c r="F145" s="52">
        <f t="shared" si="35"/>
        <v>1.5217391304347827</v>
      </c>
      <c r="G145" s="53">
        <f t="shared" si="36"/>
        <v>1.144490359168242</v>
      </c>
      <c r="H145" s="53">
        <v>0.25</v>
      </c>
      <c r="I145" s="53">
        <v>0.03</v>
      </c>
      <c r="J145" s="52">
        <f t="shared" si="38"/>
        <v>0.46799999999999997</v>
      </c>
      <c r="K145" s="52">
        <f t="shared" si="29"/>
        <v>22.40784</v>
      </c>
      <c r="L145" s="52">
        <f t="shared" si="30"/>
        <v>16.270514997170345</v>
      </c>
      <c r="M145" s="53">
        <v>1.0047151228733462</v>
      </c>
      <c r="N145" s="53">
        <f t="shared" si="39"/>
        <v>16.347232474594627</v>
      </c>
      <c r="O145" s="52">
        <f t="shared" si="40"/>
        <v>18.351730206702115</v>
      </c>
      <c r="P145" s="52">
        <f t="shared" si="32"/>
        <v>3.4334710775047261</v>
      </c>
      <c r="Q145" s="63">
        <f t="shared" si="41"/>
        <v>0.18709249966255556</v>
      </c>
      <c r="R145" s="64">
        <f t="shared" si="42"/>
        <v>5.7025793897146935</v>
      </c>
      <c r="S145" s="21">
        <f t="shared" si="33"/>
        <v>262.68081508847916</v>
      </c>
      <c r="T145" s="114" t="s">
        <v>262</v>
      </c>
      <c r="U145" s="114" t="s">
        <v>262</v>
      </c>
      <c r="V145" s="21">
        <f t="shared" si="43"/>
        <v>7395.6715199999999</v>
      </c>
      <c r="W145" s="21">
        <f t="shared" si="34"/>
        <v>199431.95612049921</v>
      </c>
      <c r="X145" s="105" t="s">
        <v>245</v>
      </c>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row>
    <row r="146" spans="3:159" x14ac:dyDescent="0.25">
      <c r="C146">
        <v>1.75</v>
      </c>
      <c r="E146">
        <v>133</v>
      </c>
      <c r="F146" s="49">
        <f t="shared" si="35"/>
        <v>1.3157894736842105E-2</v>
      </c>
      <c r="G146">
        <f t="shared" si="36"/>
        <v>0.18576523545706372</v>
      </c>
      <c r="H146">
        <f t="shared" si="37"/>
        <v>0.10962523806751645</v>
      </c>
      <c r="I146" s="7">
        <v>0.04</v>
      </c>
      <c r="J146" s="49">
        <f t="shared" si="38"/>
        <v>0.27362459421652108</v>
      </c>
      <c r="K146" s="49">
        <f t="shared" si="29"/>
        <v>13.101145571087029</v>
      </c>
      <c r="L146" s="49">
        <f t="shared" si="30"/>
        <v>18.817204301075268</v>
      </c>
      <c r="M146">
        <f t="shared" ref="M146:M154" si="48">-0.5273*F146*F146+1.1072*F146+0.4383</f>
        <v>0.45277712950138504</v>
      </c>
      <c r="N146">
        <f t="shared" si="39"/>
        <v>8.5199997486819772</v>
      </c>
      <c r="O146" s="49">
        <f t="shared" si="40"/>
        <v>35.2112686442754</v>
      </c>
      <c r="P146" s="49">
        <f t="shared" si="32"/>
        <v>0.55729570637119119</v>
      </c>
      <c r="Q146" s="55">
        <f t="shared" si="41"/>
        <v>1.5827197594080314E-2</v>
      </c>
      <c r="R146" s="26">
        <f t="shared" si="42"/>
        <v>0.48241298266756799</v>
      </c>
      <c r="S146" s="8">
        <f t="shared" si="33"/>
        <v>76.401551622186133</v>
      </c>
      <c r="T146" s="112" t="s">
        <v>262</v>
      </c>
      <c r="U146" s="112" t="s">
        <v>262</v>
      </c>
      <c r="V146" s="8">
        <f t="shared" si="43"/>
        <v>4343.0757473165449</v>
      </c>
      <c r="W146" s="8">
        <f t="shared" si="34"/>
        <v>67470.873475942251</v>
      </c>
      <c r="X146" s="100" t="s">
        <v>245</v>
      </c>
      <c r="Y146" s="7"/>
      <c r="Z146" s="7"/>
      <c r="AA146" s="7"/>
      <c r="AB146" s="7"/>
      <c r="AC146" s="7"/>
      <c r="BR146" s="22"/>
      <c r="FA146" s="22"/>
      <c r="FB146" s="22"/>
      <c r="FC146" s="22"/>
    </row>
    <row r="147" spans="3:159" x14ac:dyDescent="0.25">
      <c r="C147">
        <v>3.5</v>
      </c>
      <c r="E147">
        <v>133</v>
      </c>
      <c r="F147" s="49">
        <f t="shared" si="35"/>
        <v>2.6315789473684209E-2</v>
      </c>
      <c r="G147">
        <f t="shared" si="36"/>
        <v>0.19688199445983379</v>
      </c>
      <c r="H147">
        <f t="shared" si="37"/>
        <v>0.11553643780787784</v>
      </c>
      <c r="I147" s="7">
        <v>0.04</v>
      </c>
      <c r="J147" s="49">
        <f t="shared" si="38"/>
        <v>0.28837894876846309</v>
      </c>
      <c r="K147" s="49">
        <f t="shared" si="29"/>
        <v>13.807584067034014</v>
      </c>
      <c r="L147" s="49">
        <f t="shared" si="30"/>
        <v>18.817204301075268</v>
      </c>
      <c r="M147">
        <f t="shared" si="48"/>
        <v>0.46707167590027704</v>
      </c>
      <c r="N147">
        <f t="shared" si="39"/>
        <v>8.7889831486611261</v>
      </c>
      <c r="O147" s="49">
        <f t="shared" si="40"/>
        <v>34.133641506150873</v>
      </c>
      <c r="P147" s="49">
        <f t="shared" si="32"/>
        <v>0.59064598337950136</v>
      </c>
      <c r="Q147" s="55">
        <f t="shared" si="41"/>
        <v>1.7303925315822723E-2</v>
      </c>
      <c r="R147" s="26">
        <f t="shared" si="42"/>
        <v>0.52742364362627658</v>
      </c>
      <c r="S147" s="8">
        <f t="shared" si="33"/>
        <v>79.886332297070354</v>
      </c>
      <c r="T147" s="112" t="s">
        <v>262</v>
      </c>
      <c r="U147" s="112" t="s">
        <v>262</v>
      </c>
      <c r="V147" s="8">
        <f t="shared" si="43"/>
        <v>4574.7875739871561</v>
      </c>
      <c r="W147" s="8">
        <f t="shared" si="34"/>
        <v>75014.826301361813</v>
      </c>
      <c r="X147" s="100" t="s">
        <v>245</v>
      </c>
      <c r="Y147" s="7"/>
      <c r="AB147" s="7"/>
      <c r="AC147" s="7"/>
      <c r="BR147" s="22"/>
      <c r="FA147" s="22"/>
      <c r="FB147" s="22"/>
      <c r="FC147" s="22"/>
    </row>
    <row r="148" spans="3:159" x14ac:dyDescent="0.25">
      <c r="C148">
        <v>8.75</v>
      </c>
      <c r="E148">
        <v>133</v>
      </c>
      <c r="F148" s="49">
        <f t="shared" si="35"/>
        <v>6.5789473684210523E-2</v>
      </c>
      <c r="G148">
        <f t="shared" si="36"/>
        <v>0.22994141274238228</v>
      </c>
      <c r="H148">
        <f t="shared" si="37"/>
        <v>0.13288912630449132</v>
      </c>
      <c r="I148" s="7">
        <v>0.04</v>
      </c>
      <c r="J148" s="49">
        <f t="shared" si="38"/>
        <v>0.33169125925601028</v>
      </c>
      <c r="K148" s="49">
        <f t="shared" si="29"/>
        <v>15.881377493177773</v>
      </c>
      <c r="L148" s="49">
        <f t="shared" si="30"/>
        <v>18.817204301075268</v>
      </c>
      <c r="M148">
        <f t="shared" si="48"/>
        <v>0.50885981648199452</v>
      </c>
      <c r="N148">
        <f t="shared" si="39"/>
        <v>9.5753191273493581</v>
      </c>
      <c r="O148" s="49">
        <f t="shared" si="40"/>
        <v>31.330548466330445</v>
      </c>
      <c r="P148" s="49">
        <f t="shared" si="32"/>
        <v>0.68982423822714689</v>
      </c>
      <c r="Q148" s="55">
        <f t="shared" si="41"/>
        <v>2.2017624076018667E-2</v>
      </c>
      <c r="R148" s="26">
        <f t="shared" si="42"/>
        <v>0.67109718183704892</v>
      </c>
      <c r="S148" s="8">
        <f t="shared" si="33"/>
        <v>90.112573485769971</v>
      </c>
      <c r="T148" s="112" t="s">
        <v>262</v>
      </c>
      <c r="U148" s="112" t="s">
        <v>262</v>
      </c>
      <c r="V148" s="8">
        <f t="shared" si="43"/>
        <v>5254.9918177623094</v>
      </c>
      <c r="W148" s="8">
        <f t="shared" si="34"/>
        <v>99507.171434253585</v>
      </c>
      <c r="X148" s="100" t="s">
        <v>245</v>
      </c>
      <c r="Y148" s="7"/>
      <c r="Z148" s="7"/>
      <c r="AA148" s="7"/>
      <c r="AB148" s="7"/>
      <c r="AC148" s="7"/>
      <c r="BR148" s="22"/>
      <c r="FA148" s="22"/>
      <c r="FB148" s="22"/>
      <c r="FC148" s="22"/>
    </row>
    <row r="149" spans="3:159" x14ac:dyDescent="0.25">
      <c r="C149">
        <v>17.5</v>
      </c>
      <c r="E149">
        <v>133</v>
      </c>
      <c r="F149" s="49">
        <f t="shared" si="35"/>
        <v>0.13157894736842105</v>
      </c>
      <c r="G149">
        <f t="shared" si="36"/>
        <v>0.2840709141274238</v>
      </c>
      <c r="H149">
        <f t="shared" si="37"/>
        <v>0.16040367412708703</v>
      </c>
      <c r="I149" s="7">
        <v>0.04</v>
      </c>
      <c r="J149" s="49">
        <f t="shared" si="38"/>
        <v>0.4003675706212092</v>
      </c>
      <c r="K149" s="49">
        <f t="shared" si="29"/>
        <v>19.169599281343498</v>
      </c>
      <c r="L149" s="49">
        <f t="shared" si="30"/>
        <v>18.817204301075268</v>
      </c>
      <c r="M149">
        <f t="shared" si="48"/>
        <v>0.57485505540166204</v>
      </c>
      <c r="N149">
        <f t="shared" si="39"/>
        <v>10.817165020999017</v>
      </c>
      <c r="O149" s="49">
        <f t="shared" si="40"/>
        <v>27.733699117802086</v>
      </c>
      <c r="P149" s="49">
        <f t="shared" si="32"/>
        <v>0.8522127423822714</v>
      </c>
      <c r="Q149" s="55">
        <f t="shared" si="41"/>
        <v>3.0728419557823839E-2</v>
      </c>
      <c r="R149" s="26">
        <f t="shared" si="42"/>
        <v>0.93660222812247063</v>
      </c>
      <c r="S149" s="8">
        <f t="shared" si="33"/>
        <v>106.45603299147444</v>
      </c>
      <c r="T149" s="112" t="s">
        <v>262</v>
      </c>
      <c r="U149" s="112" t="s">
        <v>262</v>
      </c>
      <c r="V149" s="8">
        <f t="shared" si="43"/>
        <v>6333.5285642806666</v>
      </c>
      <c r="W149" s="8">
        <f t="shared" si="34"/>
        <v>145518.42879535828</v>
      </c>
      <c r="X149" s="100" t="s">
        <v>245</v>
      </c>
      <c r="Y149" s="7"/>
      <c r="Z149" s="7"/>
      <c r="AA149" s="7"/>
      <c r="AB149" s="7"/>
      <c r="AC149" s="7"/>
      <c r="BR149" s="22"/>
      <c r="FA149" s="22"/>
      <c r="FB149" s="22"/>
      <c r="FC149" s="22"/>
    </row>
    <row r="150" spans="3:159" x14ac:dyDescent="0.25">
      <c r="C150">
        <v>26.25</v>
      </c>
      <c r="E150">
        <v>133</v>
      </c>
      <c r="F150" s="49">
        <f t="shared" si="35"/>
        <v>0.19736842105263158</v>
      </c>
      <c r="G150">
        <f t="shared" si="36"/>
        <v>0.33698850415512466</v>
      </c>
      <c r="H150">
        <f t="shared" si="37"/>
        <v>0.18593978892122626</v>
      </c>
      <c r="I150" s="7">
        <v>0.04</v>
      </c>
      <c r="J150" s="49">
        <f t="shared" si="38"/>
        <v>0.46410571314738069</v>
      </c>
      <c r="K150" s="49">
        <f t="shared" si="29"/>
        <v>22.221381545496588</v>
      </c>
      <c r="L150" s="49">
        <f t="shared" si="30"/>
        <v>18.817204301075268</v>
      </c>
      <c r="M150">
        <f t="shared" si="48"/>
        <v>0.63628571675900281</v>
      </c>
      <c r="N150">
        <f t="shared" si="39"/>
        <v>11.973118326110267</v>
      </c>
      <c r="O150" s="49">
        <f t="shared" si="40"/>
        <v>25.05612922456281</v>
      </c>
      <c r="P150" s="49">
        <f t="shared" si="32"/>
        <v>1.010965512465374</v>
      </c>
      <c r="Q150" s="55">
        <f t="shared" si="41"/>
        <v>4.034803234788209E-2</v>
      </c>
      <c r="R150" s="26">
        <f t="shared" si="42"/>
        <v>1.2298080259634461</v>
      </c>
      <c r="S150" s="8">
        <f t="shared" si="33"/>
        <v>121.98638085523193</v>
      </c>
      <c r="T150" s="112" t="s">
        <v>262</v>
      </c>
      <c r="U150" s="112" t="s">
        <v>262</v>
      </c>
      <c r="V150" s="8">
        <f t="shared" si="43"/>
        <v>7334.51314692288</v>
      </c>
      <c r="W150" s="8">
        <f t="shared" si="34"/>
        <v>196096.01053882772</v>
      </c>
      <c r="X150" s="100" t="s">
        <v>245</v>
      </c>
      <c r="Y150" s="7"/>
      <c r="Z150" s="7"/>
      <c r="AA150" s="7"/>
      <c r="AB150" s="7"/>
      <c r="AC150" s="7"/>
      <c r="BR150" s="22"/>
      <c r="FA150" s="22"/>
      <c r="FB150" s="22"/>
      <c r="FC150" s="22"/>
    </row>
    <row r="151" spans="3:159" x14ac:dyDescent="0.25">
      <c r="C151">
        <v>35</v>
      </c>
      <c r="E151">
        <v>133</v>
      </c>
      <c r="F151" s="49">
        <f t="shared" si="35"/>
        <v>0.26315789473684209</v>
      </c>
      <c r="G151">
        <f t="shared" si="36"/>
        <v>0.38869418282548479</v>
      </c>
      <c r="H151">
        <f t="shared" si="37"/>
        <v>0.20928170969499957</v>
      </c>
      <c r="I151" s="7">
        <v>0.04</v>
      </c>
      <c r="J151" s="49">
        <f t="shared" si="38"/>
        <v>0.52236714739871892</v>
      </c>
      <c r="K151" s="109">
        <f t="shared" si="29"/>
        <v>25.010939017450664</v>
      </c>
      <c r="L151" s="49">
        <f t="shared" si="30"/>
        <v>18.817204301075268</v>
      </c>
      <c r="M151">
        <f t="shared" si="48"/>
        <v>0.69315180055401659</v>
      </c>
      <c r="N151">
        <f t="shared" si="39"/>
        <v>13.043179042683107</v>
      </c>
      <c r="O151" s="49">
        <f t="shared" si="40"/>
        <v>23.000527633506067</v>
      </c>
      <c r="P151" s="49">
        <f t="shared" si="32"/>
        <v>1.1660825484764543</v>
      </c>
      <c r="Q151" s="55">
        <f t="shared" si="41"/>
        <v>5.0698078194421986E-2</v>
      </c>
      <c r="R151" s="26">
        <f t="shared" si="42"/>
        <v>1.5452774233659821</v>
      </c>
      <c r="S151" s="8">
        <f t="shared" si="33"/>
        <v>136.74010685504228</v>
      </c>
      <c r="T151" s="112" t="s">
        <v>262</v>
      </c>
      <c r="U151" s="112" t="s">
        <v>262</v>
      </c>
      <c r="V151" s="8">
        <f t="shared" si="43"/>
        <v>8249.4879977238179</v>
      </c>
      <c r="W151" s="8">
        <f t="shared" si="34"/>
        <v>248959.6713558328</v>
      </c>
      <c r="X151" s="48">
        <f t="shared" ref="X151:X165" si="49">3.2477*K151-78.518</f>
        <v>2.7100266469745264</v>
      </c>
      <c r="Y151" s="7"/>
      <c r="Z151" s="7"/>
      <c r="AA151" s="7"/>
      <c r="AB151" s="7"/>
      <c r="AC151" s="7"/>
      <c r="BR151" s="22"/>
      <c r="FA151" s="22"/>
      <c r="FB151" s="22"/>
      <c r="FC151" s="22"/>
    </row>
    <row r="152" spans="3:159" x14ac:dyDescent="0.25">
      <c r="C152">
        <v>70</v>
      </c>
      <c r="E152">
        <v>133</v>
      </c>
      <c r="F152" s="49">
        <f t="shared" si="35"/>
        <v>0.52631578947368418</v>
      </c>
      <c r="G152">
        <f t="shared" si="36"/>
        <v>0.58339778393351804</v>
      </c>
      <c r="H152">
        <f t="shared" si="37"/>
        <v>0.27774969231730501</v>
      </c>
      <c r="I152" s="7">
        <v>0.04</v>
      </c>
      <c r="J152" s="49">
        <f t="shared" si="38"/>
        <v>0.6932632320239932</v>
      </c>
      <c r="K152" s="109">
        <f t="shared" si="29"/>
        <v>33.193443549308796</v>
      </c>
      <c r="L152" s="49">
        <f t="shared" si="30"/>
        <v>18.817204301075268</v>
      </c>
      <c r="M152">
        <f t="shared" si="48"/>
        <v>0.87497036011080331</v>
      </c>
      <c r="N152">
        <f t="shared" si="39"/>
        <v>16.464496023590385</v>
      </c>
      <c r="O152" s="49">
        <f t="shared" si="40"/>
        <v>18.221025385177839</v>
      </c>
      <c r="P152" s="49">
        <f t="shared" si="32"/>
        <v>1.7501933518005541</v>
      </c>
      <c r="Q152" s="55">
        <f t="shared" si="41"/>
        <v>9.6053504937448506E-2</v>
      </c>
      <c r="R152" s="26">
        <f t="shared" si="42"/>
        <v>2.9277108304934303</v>
      </c>
      <c r="S152" s="8">
        <f t="shared" si="33"/>
        <v>188.21610199175444</v>
      </c>
      <c r="T152" s="112" t="s">
        <v>262</v>
      </c>
      <c r="U152" s="112" t="s">
        <v>262</v>
      </c>
      <c r="V152" s="8">
        <f t="shared" si="43"/>
        <v>10933.349484173285</v>
      </c>
      <c r="W152" s="8">
        <f t="shared" si="34"/>
        <v>440562.70063812664</v>
      </c>
      <c r="X152" s="48">
        <f t="shared" si="49"/>
        <v>29.284346615090172</v>
      </c>
      <c r="Y152" s="7"/>
      <c r="Z152" s="7"/>
      <c r="AA152" s="7"/>
      <c r="AB152" s="7"/>
      <c r="AC152" s="7"/>
      <c r="BR152" s="22"/>
      <c r="FA152" s="22"/>
      <c r="FB152" s="22"/>
      <c r="FC152" s="22"/>
    </row>
    <row r="153" spans="3:159" x14ac:dyDescent="0.25">
      <c r="C153">
        <v>105</v>
      </c>
      <c r="E153">
        <v>133</v>
      </c>
      <c r="F153" s="49">
        <f t="shared" si="35"/>
        <v>0.78947368421052633</v>
      </c>
      <c r="G153">
        <f t="shared" si="36"/>
        <v>0.75871080332409968</v>
      </c>
      <c r="H153">
        <f t="shared" si="37"/>
        <v>0.30330868090220853</v>
      </c>
      <c r="I153" s="7">
        <v>0.04</v>
      </c>
      <c r="J153" s="49">
        <f t="shared" si="38"/>
        <v>0.75705846753191253</v>
      </c>
      <c r="K153" s="109">
        <f t="shared" si="29"/>
        <v>36.247959425427972</v>
      </c>
      <c r="L153" s="49">
        <f t="shared" si="30"/>
        <v>18.817204301075268</v>
      </c>
      <c r="M153">
        <f t="shared" si="48"/>
        <v>0.98375567867036018</v>
      </c>
      <c r="N153">
        <f t="shared" si="39"/>
        <v>18.51153158788312</v>
      </c>
      <c r="O153" s="49">
        <f t="shared" si="40"/>
        <v>16.206114473875708</v>
      </c>
      <c r="P153" s="49">
        <f t="shared" si="32"/>
        <v>2.2761324099722993</v>
      </c>
      <c r="Q153" s="55">
        <f t="shared" si="41"/>
        <v>0.1404489900180225</v>
      </c>
      <c r="R153" s="26">
        <f t="shared" si="42"/>
        <v>4.2808852157493256</v>
      </c>
      <c r="S153" s="8">
        <f t="shared" si="33"/>
        <v>227.59330198968254</v>
      </c>
      <c r="T153" s="112" t="s">
        <v>262</v>
      </c>
      <c r="U153" s="112" t="s">
        <v>262</v>
      </c>
      <c r="V153" s="8">
        <f t="shared" si="43"/>
        <v>11935.230691540375</v>
      </c>
      <c r="W153" s="8">
        <f t="shared" si="34"/>
        <v>526057.53401739942</v>
      </c>
      <c r="X153" s="48">
        <f t="shared" si="49"/>
        <v>39.20449782596242</v>
      </c>
      <c r="Y153" s="7"/>
      <c r="Z153" s="7"/>
      <c r="AA153" s="7"/>
      <c r="AB153" s="7"/>
      <c r="AC153" s="7"/>
      <c r="BR153" s="22"/>
      <c r="FA153" s="22"/>
      <c r="FB153" s="22"/>
      <c r="FC153" s="22"/>
    </row>
    <row r="154" spans="3:159" x14ac:dyDescent="0.25">
      <c r="C154">
        <v>140</v>
      </c>
      <c r="E154">
        <v>133</v>
      </c>
      <c r="F154" s="49">
        <f t="shared" si="35"/>
        <v>1.0526315789473684</v>
      </c>
      <c r="G154">
        <f t="shared" si="36"/>
        <v>0.91463324099722987</v>
      </c>
      <c r="H154">
        <f t="shared" si="37"/>
        <v>0.28755486406488556</v>
      </c>
      <c r="I154" s="7">
        <v>0.04</v>
      </c>
      <c r="J154" s="49">
        <f t="shared" si="38"/>
        <v>0.7177369407059544</v>
      </c>
      <c r="K154" s="109">
        <f t="shared" si="29"/>
        <v>34.365244721001098</v>
      </c>
      <c r="L154" s="49">
        <f t="shared" si="30"/>
        <v>18.817204301075268</v>
      </c>
      <c r="M154">
        <f t="shared" si="48"/>
        <v>1.0195077562326871</v>
      </c>
      <c r="N154">
        <f t="shared" si="39"/>
        <v>19.184285735561314</v>
      </c>
      <c r="O154" s="49">
        <f t="shared" si="40"/>
        <v>15.637798776313018</v>
      </c>
      <c r="P154" s="49">
        <f t="shared" si="32"/>
        <v>2.7438997229916895</v>
      </c>
      <c r="Q154" s="55">
        <f t="shared" si="41"/>
        <v>0.17546585438533371</v>
      </c>
      <c r="R154" s="26">
        <f t="shared" si="42"/>
        <v>5.3481992416649717</v>
      </c>
      <c r="S154" s="8">
        <f t="shared" si="33"/>
        <v>254.38791406854642</v>
      </c>
      <c r="T154" s="112" t="s">
        <v>262</v>
      </c>
      <c r="U154" s="112" t="s">
        <v>262</v>
      </c>
      <c r="V154" s="8">
        <f t="shared" si="43"/>
        <v>11317.700268488359</v>
      </c>
      <c r="W154" s="8">
        <f t="shared" si="34"/>
        <v>472463.09639802424</v>
      </c>
      <c r="X154" s="48">
        <f t="shared" si="49"/>
        <v>33.09000528039526</v>
      </c>
      <c r="Y154" s="7"/>
      <c r="Z154" s="7"/>
      <c r="AA154" s="7"/>
      <c r="AB154" s="7"/>
      <c r="AC154" s="7"/>
      <c r="BR154" s="22"/>
      <c r="FA154" s="22"/>
      <c r="FB154" s="22"/>
      <c r="FC154" s="22"/>
    </row>
    <row r="155" spans="3:159" s="53" customFormat="1" ht="15.75" thickBot="1" x14ac:dyDescent="0.3">
      <c r="C155" s="53">
        <v>175</v>
      </c>
      <c r="E155" s="53">
        <v>133</v>
      </c>
      <c r="F155" s="52">
        <f t="shared" si="35"/>
        <v>1.3157894736842106</v>
      </c>
      <c r="G155" s="53">
        <f t="shared" si="36"/>
        <v>1.0511650969529087</v>
      </c>
      <c r="H155" s="53">
        <v>0.25</v>
      </c>
      <c r="I155" s="53">
        <v>0.04</v>
      </c>
      <c r="J155" s="52">
        <f t="shared" si="38"/>
        <v>0.624</v>
      </c>
      <c r="K155" s="110">
        <f t="shared" si="29"/>
        <v>29.877120000000001</v>
      </c>
      <c r="L155" s="52">
        <f t="shared" si="30"/>
        <v>18.817204301075268</v>
      </c>
      <c r="M155" s="53">
        <v>1.0195077562326871</v>
      </c>
      <c r="N155" s="53">
        <f t="shared" si="39"/>
        <v>19.184285735561314</v>
      </c>
      <c r="O155" s="52">
        <f t="shared" si="40"/>
        <v>15.637798776313018</v>
      </c>
      <c r="P155" s="52">
        <f t="shared" si="32"/>
        <v>3.1534952908587259</v>
      </c>
      <c r="Q155" s="63">
        <f t="shared" si="41"/>
        <v>0.20165851575193611</v>
      </c>
      <c r="R155" s="64">
        <f t="shared" si="42"/>
        <v>6.146551560119013</v>
      </c>
      <c r="S155" s="21">
        <f t="shared" si="33"/>
        <v>272.71463817961819</v>
      </c>
      <c r="T155" s="114" t="s">
        <v>262</v>
      </c>
      <c r="U155" s="114" t="s">
        <v>262</v>
      </c>
      <c r="V155" s="21">
        <f t="shared" si="43"/>
        <v>9845.5953599999993</v>
      </c>
      <c r="W155" s="21">
        <f t="shared" si="34"/>
        <v>356338.96213422081</v>
      </c>
      <c r="X155" s="104">
        <f t="shared" si="49"/>
        <v>18.513922624000003</v>
      </c>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c r="DI155" s="12"/>
      <c r="DJ155" s="12"/>
      <c r="DK155" s="12"/>
      <c r="DL155" s="12"/>
      <c r="DM155" s="12"/>
      <c r="DN155" s="12"/>
      <c r="DO155" s="12"/>
      <c r="DP155" s="12"/>
      <c r="DQ155" s="12"/>
      <c r="DR155" s="12"/>
      <c r="DS155" s="12"/>
      <c r="DT155" s="12"/>
      <c r="DU155" s="12"/>
      <c r="DV155" s="12"/>
      <c r="DW155" s="12"/>
      <c r="DX155" s="12"/>
      <c r="DY155" s="12"/>
      <c r="DZ155" s="12"/>
      <c r="EA155" s="12"/>
      <c r="EB155" s="12"/>
      <c r="EC155" s="12"/>
      <c r="ED155" s="12"/>
      <c r="EE155" s="12"/>
      <c r="EF155" s="12"/>
      <c r="EG155" s="12"/>
      <c r="EH155" s="12"/>
      <c r="EI155" s="12"/>
      <c r="EJ155" s="12"/>
      <c r="EK155" s="12"/>
      <c r="EL155" s="12"/>
      <c r="EM155" s="12"/>
      <c r="EN155" s="12"/>
      <c r="EO155" s="12"/>
      <c r="EP155" s="12"/>
      <c r="EQ155" s="12"/>
      <c r="ER155" s="12"/>
      <c r="ES155" s="12"/>
      <c r="ET155" s="12"/>
      <c r="EU155" s="12"/>
      <c r="EV155" s="12"/>
      <c r="EW155" s="12"/>
      <c r="EX155" s="12"/>
      <c r="EY155" s="12"/>
      <c r="EZ155" s="12"/>
      <c r="FA155" s="12"/>
      <c r="FB155" s="12"/>
      <c r="FC155" s="12"/>
    </row>
    <row r="156" spans="3:159" x14ac:dyDescent="0.25">
      <c r="C156">
        <v>1.75</v>
      </c>
      <c r="E156">
        <v>149</v>
      </c>
      <c r="F156" s="49">
        <f t="shared" si="35"/>
        <v>1.1744966442953021E-2</v>
      </c>
      <c r="G156">
        <f t="shared" si="36"/>
        <v>0.18456860726994281</v>
      </c>
      <c r="H156">
        <f t="shared" si="37"/>
        <v>0.10898690310351314</v>
      </c>
      <c r="I156" s="7">
        <v>0.05</v>
      </c>
      <c r="J156" s="49">
        <f t="shared" si="38"/>
        <v>0.34003913768296101</v>
      </c>
      <c r="K156" s="49">
        <f t="shared" si="29"/>
        <v>16.281073912260172</v>
      </c>
      <c r="L156" s="49">
        <f t="shared" si="30"/>
        <v>21.080928126768537</v>
      </c>
      <c r="M156">
        <f t="shared" ref="M156:M175" si="50">-0.5273*F156*F156+1.1072*F156+0.4383</f>
        <v>0.4512312888496014</v>
      </c>
      <c r="N156">
        <f t="shared" si="39"/>
        <v>9.5123743687875795</v>
      </c>
      <c r="O156" s="49">
        <f t="shared" si="40"/>
        <v>31.537867242102369</v>
      </c>
      <c r="P156" s="49">
        <f t="shared" si="32"/>
        <v>0.55370582180982841</v>
      </c>
      <c r="Q156" s="55">
        <f t="shared" si="41"/>
        <v>1.7556856890774249E-2</v>
      </c>
      <c r="R156" s="26">
        <f t="shared" si="42"/>
        <v>0.53513299803079906</v>
      </c>
      <c r="S156" s="8">
        <f t="shared" si="33"/>
        <v>80.468063703388992</v>
      </c>
      <c r="T156" s="112" t="s">
        <v>262</v>
      </c>
      <c r="U156" s="112" t="s">
        <v>262</v>
      </c>
      <c r="V156" s="8">
        <f t="shared" si="43"/>
        <v>5386.0922432213365</v>
      </c>
      <c r="W156" s="8">
        <f t="shared" si="34"/>
        <v>104630.12749069983</v>
      </c>
      <c r="X156" s="100" t="s">
        <v>245</v>
      </c>
      <c r="Y156" s="7"/>
      <c r="Z156" s="7"/>
      <c r="AA156" s="7"/>
      <c r="AB156" s="7"/>
      <c r="AC156" s="7"/>
      <c r="BR156" s="22"/>
      <c r="FA156" s="22"/>
      <c r="FB156" s="22"/>
      <c r="FC156" s="22"/>
    </row>
    <row r="157" spans="3:159" x14ac:dyDescent="0.25">
      <c r="C157">
        <v>3.5</v>
      </c>
      <c r="E157">
        <v>149</v>
      </c>
      <c r="F157" s="49">
        <f t="shared" si="35"/>
        <v>2.3489932885906041E-2</v>
      </c>
      <c r="G157">
        <f t="shared" si="36"/>
        <v>0.19449859015359669</v>
      </c>
      <c r="H157">
        <f t="shared" si="37"/>
        <v>0.11427205172290611</v>
      </c>
      <c r="I157" s="7">
        <v>0.05</v>
      </c>
      <c r="J157" s="49">
        <f t="shared" si="38"/>
        <v>0.35652880137546705</v>
      </c>
      <c r="K157" s="49">
        <f t="shared" si="29"/>
        <v>17.070599009857364</v>
      </c>
      <c r="L157" s="49">
        <f t="shared" si="30"/>
        <v>21.080928126768537</v>
      </c>
      <c r="M157">
        <f t="shared" si="50"/>
        <v>0.46401710170713034</v>
      </c>
      <c r="N157">
        <f t="shared" si="39"/>
        <v>9.7819111706794608</v>
      </c>
      <c r="O157" s="49">
        <f t="shared" si="40"/>
        <v>30.668853434206937</v>
      </c>
      <c r="P157" s="49">
        <f t="shared" si="32"/>
        <v>0.58349577046079004</v>
      </c>
      <c r="Q157" s="55">
        <f t="shared" si="41"/>
        <v>1.9025679317048738E-2</v>
      </c>
      <c r="R157" s="26">
        <f t="shared" si="42"/>
        <v>0.57990270558364554</v>
      </c>
      <c r="S157" s="8">
        <f t="shared" si="33"/>
        <v>83.766477409296087</v>
      </c>
      <c r="T157" s="112" t="s">
        <v>262</v>
      </c>
      <c r="U157" s="112" t="s">
        <v>262</v>
      </c>
      <c r="V157" s="8">
        <f t="shared" si="43"/>
        <v>5645.0564752332148</v>
      </c>
      <c r="W157" s="8">
        <f t="shared" si="34"/>
        <v>115131.70414633364</v>
      </c>
      <c r="X157" s="100" t="s">
        <v>245</v>
      </c>
      <c r="Y157" s="7"/>
      <c r="Z157" s="7"/>
      <c r="AA157" s="7"/>
      <c r="AB157" s="7"/>
      <c r="AC157" s="7"/>
      <c r="BR157" s="22"/>
      <c r="FA157" s="22"/>
      <c r="FB157" s="22"/>
      <c r="FC157" s="22"/>
    </row>
    <row r="158" spans="3:159" x14ac:dyDescent="0.25">
      <c r="C158">
        <v>8.75</v>
      </c>
      <c r="E158">
        <v>149</v>
      </c>
      <c r="F158" s="49">
        <f t="shared" si="35"/>
        <v>5.8724832214765099E-2</v>
      </c>
      <c r="G158">
        <f t="shared" si="36"/>
        <v>0.22405679248682492</v>
      </c>
      <c r="H158">
        <f t="shared" si="37"/>
        <v>0.12982729670769014</v>
      </c>
      <c r="I158" s="7">
        <v>0.05</v>
      </c>
      <c r="J158" s="49">
        <f t="shared" si="38"/>
        <v>0.40506116572799322</v>
      </c>
      <c r="K158" s="49">
        <f t="shared" si="29"/>
        <v>19.394328615056317</v>
      </c>
      <c r="L158" s="49">
        <f t="shared" si="30"/>
        <v>21.080928126768537</v>
      </c>
      <c r="M158">
        <f t="shared" si="50"/>
        <v>0.50150168432728259</v>
      </c>
      <c r="N158">
        <f t="shared" si="39"/>
        <v>10.572120962756808</v>
      </c>
      <c r="O158" s="49">
        <f t="shared" si="40"/>
        <v>28.376519816301023</v>
      </c>
      <c r="P158" s="49">
        <f t="shared" si="32"/>
        <v>0.67217037746047481</v>
      </c>
      <c r="Q158" s="55">
        <f t="shared" si="41"/>
        <v>2.3687555126980137E-2</v>
      </c>
      <c r="R158" s="26">
        <f t="shared" si="42"/>
        <v>0.72199668027035457</v>
      </c>
      <c r="S158" s="8">
        <f t="shared" si="33"/>
        <v>93.467426578842378</v>
      </c>
      <c r="T158" s="112" t="s">
        <v>262</v>
      </c>
      <c r="U158" s="112" t="s">
        <v>262</v>
      </c>
      <c r="V158" s="8">
        <f t="shared" si="43"/>
        <v>6407.2397857384713</v>
      </c>
      <c r="W158" s="8">
        <f t="shared" si="34"/>
        <v>148984.32113660808</v>
      </c>
      <c r="X158" s="100" t="s">
        <v>245</v>
      </c>
      <c r="Y158" s="7"/>
      <c r="Z158" s="7"/>
      <c r="AA158" s="7"/>
      <c r="AB158" s="7"/>
      <c r="AC158" s="7"/>
      <c r="BR158" s="22"/>
      <c r="FA158" s="22"/>
      <c r="FB158" s="22"/>
      <c r="FC158" s="22"/>
    </row>
    <row r="159" spans="3:159" x14ac:dyDescent="0.25">
      <c r="C159">
        <v>17.5</v>
      </c>
      <c r="E159">
        <v>149</v>
      </c>
      <c r="F159" s="49">
        <f t="shared" si="35"/>
        <v>0.1174496644295302</v>
      </c>
      <c r="G159">
        <f t="shared" si="36"/>
        <v>0.27254797531642716</v>
      </c>
      <c r="H159">
        <f t="shared" si="37"/>
        <v>0.15465317409109516</v>
      </c>
      <c r="I159" s="7">
        <v>0.05</v>
      </c>
      <c r="J159" s="49">
        <f t="shared" si="38"/>
        <v>0.48251790316421694</v>
      </c>
      <c r="K159" s="49">
        <f t="shared" si="29"/>
        <v>23.102957203502708</v>
      </c>
      <c r="L159" s="49">
        <f t="shared" si="30"/>
        <v>21.080928126768537</v>
      </c>
      <c r="M159">
        <f t="shared" si="50"/>
        <v>0.56106646885275446</v>
      </c>
      <c r="N159">
        <f t="shared" si="39"/>
        <v>11.827801904224735</v>
      </c>
      <c r="O159" s="49">
        <f t="shared" si="40"/>
        <v>25.363968929243221</v>
      </c>
      <c r="P159" s="49">
        <f t="shared" si="32"/>
        <v>0.81764392594928148</v>
      </c>
      <c r="Q159" s="55">
        <f t="shared" si="41"/>
        <v>3.2236434614402336E-2</v>
      </c>
      <c r="R159" s="26">
        <f t="shared" si="42"/>
        <v>0.98256652704698322</v>
      </c>
      <c r="S159" s="8">
        <f t="shared" si="33"/>
        <v>109.03694317646884</v>
      </c>
      <c r="T159" s="112" t="s">
        <v>262</v>
      </c>
      <c r="U159" s="112" t="s">
        <v>262</v>
      </c>
      <c r="V159" s="8">
        <f t="shared" si="43"/>
        <v>7623.6699627488879</v>
      </c>
      <c r="W159" s="8">
        <f t="shared" si="34"/>
        <v>212117.77172302295</v>
      </c>
      <c r="X159" s="100" t="s">
        <v>245</v>
      </c>
      <c r="Y159" s="7"/>
      <c r="Z159" s="7"/>
      <c r="AA159" s="7"/>
      <c r="AB159" s="7"/>
      <c r="AC159" s="7"/>
      <c r="BR159" s="22"/>
      <c r="FA159" s="22"/>
      <c r="FB159" s="22"/>
      <c r="FC159" s="22"/>
    </row>
    <row r="160" spans="3:159" x14ac:dyDescent="0.25">
      <c r="C160">
        <v>26.25</v>
      </c>
      <c r="E160">
        <v>149</v>
      </c>
      <c r="F160" s="49">
        <f t="shared" si="35"/>
        <v>0.1761744966442953</v>
      </c>
      <c r="G160">
        <f t="shared" si="36"/>
        <v>0.32007354848880681</v>
      </c>
      <c r="H160">
        <f t="shared" si="37"/>
        <v>0.17794341436336927</v>
      </c>
      <c r="I160" s="7">
        <v>0.05</v>
      </c>
      <c r="J160" s="49">
        <f t="shared" si="38"/>
        <v>0.55518345281371217</v>
      </c>
      <c r="K160" s="109">
        <f t="shared" si="29"/>
        <v>26.58218372072054</v>
      </c>
      <c r="L160" s="49">
        <f t="shared" si="30"/>
        <v>21.080928126768537</v>
      </c>
      <c r="M160">
        <f t="shared" si="50"/>
        <v>0.61699435357641552</v>
      </c>
      <c r="N160">
        <f t="shared" si="39"/>
        <v>13.00681362236643</v>
      </c>
      <c r="O160" s="49">
        <f t="shared" si="40"/>
        <v>23.064834225357238</v>
      </c>
      <c r="P160" s="49">
        <f t="shared" si="32"/>
        <v>0.96022064546642039</v>
      </c>
      <c r="Q160" s="55">
        <f t="shared" si="41"/>
        <v>4.1631369906433742E-2</v>
      </c>
      <c r="R160" s="26">
        <f t="shared" si="42"/>
        <v>1.2689241547481005</v>
      </c>
      <c r="S160" s="8">
        <f t="shared" si="33"/>
        <v>123.91118703511808</v>
      </c>
      <c r="T160" s="112" t="s">
        <v>262</v>
      </c>
      <c r="U160" s="112" t="s">
        <v>262</v>
      </c>
      <c r="V160" s="8">
        <f t="shared" si="43"/>
        <v>8764.8562603963364</v>
      </c>
      <c r="W160" s="8">
        <f t="shared" si="34"/>
        <v>281524.34782863432</v>
      </c>
      <c r="X160" s="48">
        <f t="shared" si="49"/>
        <v>7.8129580697841021</v>
      </c>
      <c r="Y160" s="7"/>
      <c r="Z160" s="7"/>
      <c r="AA160" s="7"/>
      <c r="AB160" s="7"/>
      <c r="AC160" s="7"/>
      <c r="BR160" s="22"/>
      <c r="FA160" s="22"/>
      <c r="FB160" s="22"/>
      <c r="FC160" s="22"/>
    </row>
    <row r="161" spans="3:159" x14ac:dyDescent="0.25">
      <c r="C161">
        <v>35</v>
      </c>
      <c r="E161">
        <v>149</v>
      </c>
      <c r="F161" s="49">
        <f t="shared" si="35"/>
        <v>0.2348993288590604</v>
      </c>
      <c r="G161">
        <f t="shared" si="36"/>
        <v>0.36663351200396377</v>
      </c>
      <c r="H161">
        <f t="shared" si="37"/>
        <v>0.19953662607604886</v>
      </c>
      <c r="I161" s="7">
        <v>0.05</v>
      </c>
      <c r="J161" s="49">
        <f t="shared" si="38"/>
        <v>0.62255427335727243</v>
      </c>
      <c r="K161" s="109">
        <f t="shared" si="29"/>
        <v>29.807898608346207</v>
      </c>
      <c r="L161" s="49">
        <f t="shared" si="30"/>
        <v>21.080928126768537</v>
      </c>
      <c r="M161">
        <f t="shared" si="50"/>
        <v>0.66928533849826588</v>
      </c>
      <c r="N161">
        <f t="shared" si="39"/>
        <v>14.109156117181895</v>
      </c>
      <c r="O161" s="49">
        <f t="shared" si="40"/>
        <v>21.262788327550293</v>
      </c>
      <c r="P161" s="49">
        <f t="shared" si="32"/>
        <v>1.0999005360118912</v>
      </c>
      <c r="Q161" s="55">
        <f t="shared" si="41"/>
        <v>5.1728894586546066E-2</v>
      </c>
      <c r="R161" s="26">
        <f t="shared" si="42"/>
        <v>1.5766967069979241</v>
      </c>
      <c r="S161" s="8">
        <f t="shared" si="33"/>
        <v>138.12324263017749</v>
      </c>
      <c r="T161" s="112" t="s">
        <v>262</v>
      </c>
      <c r="U161" s="112" t="s">
        <v>262</v>
      </c>
      <c r="V161" s="8">
        <f t="shared" si="43"/>
        <v>9822.890743537555</v>
      </c>
      <c r="W161" s="8">
        <f t="shared" si="34"/>
        <v>354676.34719421872</v>
      </c>
      <c r="X161" s="48">
        <f t="shared" si="49"/>
        <v>18.289112310325976</v>
      </c>
      <c r="Y161" s="7"/>
      <c r="Z161" s="7"/>
      <c r="AA161" s="7"/>
      <c r="AB161" s="7"/>
      <c r="AC161" s="7"/>
      <c r="BR161" s="22"/>
      <c r="FA161" s="22"/>
      <c r="FB161" s="22"/>
      <c r="FC161" s="22"/>
    </row>
    <row r="162" spans="3:159" x14ac:dyDescent="0.25">
      <c r="C162">
        <v>70</v>
      </c>
      <c r="E162">
        <v>149</v>
      </c>
      <c r="F162" s="49">
        <f t="shared" si="35"/>
        <v>0.46979865771812079</v>
      </c>
      <c r="G162">
        <f t="shared" si="36"/>
        <v>0.54321726949236526</v>
      </c>
      <c r="H162">
        <f t="shared" si="37"/>
        <v>0.26659411787936721</v>
      </c>
      <c r="I162" s="7">
        <v>0.05</v>
      </c>
      <c r="J162" s="49">
        <f t="shared" si="38"/>
        <v>0.83177364778362561</v>
      </c>
      <c r="K162" s="109">
        <f t="shared" si="29"/>
        <v>39.825322255879996</v>
      </c>
      <c r="L162" s="49">
        <f t="shared" si="30"/>
        <v>21.080928126768537</v>
      </c>
      <c r="M162">
        <f t="shared" si="50"/>
        <v>0.84208028016755998</v>
      </c>
      <c r="N162">
        <f t="shared" si="39"/>
        <v>17.751833863181446</v>
      </c>
      <c r="O162" s="49">
        <f t="shared" si="40"/>
        <v>16.899662441198323</v>
      </c>
      <c r="P162" s="49">
        <f t="shared" si="32"/>
        <v>1.6296518084770959</v>
      </c>
      <c r="Q162" s="55">
        <f t="shared" si="41"/>
        <v>9.6431027196395305E-2</v>
      </c>
      <c r="R162" s="26">
        <f t="shared" si="42"/>
        <v>2.9392177089461291</v>
      </c>
      <c r="S162" s="8">
        <f t="shared" si="33"/>
        <v>188.58561524742061</v>
      </c>
      <c r="T162" s="112" t="s">
        <v>262</v>
      </c>
      <c r="U162" s="112" t="s">
        <v>262</v>
      </c>
      <c r="V162" s="8">
        <f t="shared" si="43"/>
        <v>13108.605699928639</v>
      </c>
      <c r="W162" s="8">
        <f t="shared" si="34"/>
        <v>635842.59818751388</v>
      </c>
      <c r="X162" s="48">
        <f t="shared" si="49"/>
        <v>50.822699090421452</v>
      </c>
      <c r="Y162" s="7"/>
      <c r="Z162" s="7"/>
      <c r="AA162" s="7"/>
      <c r="AB162" s="7"/>
      <c r="AC162" s="7"/>
      <c r="BR162" s="22"/>
      <c r="FA162" s="22"/>
      <c r="FB162" s="22"/>
      <c r="FC162" s="22"/>
    </row>
    <row r="163" spans="3:159" x14ac:dyDescent="0.25">
      <c r="C163">
        <v>105</v>
      </c>
      <c r="E163">
        <v>149</v>
      </c>
      <c r="F163" s="49">
        <f t="shared" si="35"/>
        <v>0.70469798657718119</v>
      </c>
      <c r="G163">
        <f t="shared" si="36"/>
        <v>0.70435127246520424</v>
      </c>
      <c r="H163">
        <f t="shared" si="37"/>
        <v>0.29978669600995389</v>
      </c>
      <c r="I163" s="7">
        <v>0.05</v>
      </c>
      <c r="J163" s="49">
        <f t="shared" si="38"/>
        <v>0.93533449155105619</v>
      </c>
      <c r="K163" s="109">
        <f t="shared" si="29"/>
        <v>44.78381545546457</v>
      </c>
      <c r="L163" s="49">
        <f t="shared" si="30"/>
        <v>21.080928126768537</v>
      </c>
      <c r="M163">
        <f t="shared" si="50"/>
        <v>0.95668482500788243</v>
      </c>
      <c r="N163">
        <f t="shared" si="39"/>
        <v>20.167804035961304</v>
      </c>
      <c r="O163" s="49">
        <f t="shared" si="40"/>
        <v>14.875194119551569</v>
      </c>
      <c r="P163" s="49">
        <f t="shared" si="32"/>
        <v>2.1130538173956128</v>
      </c>
      <c r="Q163" s="55">
        <f t="shared" si="41"/>
        <v>0.14205218435558228</v>
      </c>
      <c r="R163" s="26">
        <f t="shared" si="42"/>
        <v>4.3297505791581479</v>
      </c>
      <c r="S163" s="8">
        <f t="shared" si="33"/>
        <v>228.88857989819761</v>
      </c>
      <c r="T163" s="112" t="s">
        <v>262</v>
      </c>
      <c r="U163" s="112" t="s">
        <v>262</v>
      </c>
      <c r="V163" s="8">
        <f t="shared" si="43"/>
        <v>14734.991469392378</v>
      </c>
      <c r="W163" s="8">
        <f t="shared" si="34"/>
        <v>805239.19996754476</v>
      </c>
      <c r="X163" s="48">
        <f t="shared" si="49"/>
        <v>66.926397454712287</v>
      </c>
      <c r="Y163" s="7"/>
      <c r="Z163" s="7"/>
      <c r="AA163" s="7"/>
      <c r="AB163" s="7"/>
      <c r="AC163" s="7"/>
      <c r="BR163" s="22"/>
      <c r="FA163" s="22"/>
      <c r="FB163" s="22"/>
      <c r="FC163" s="22"/>
    </row>
    <row r="164" spans="3:159" x14ac:dyDescent="0.25">
      <c r="C164">
        <v>140</v>
      </c>
      <c r="E164">
        <v>149</v>
      </c>
      <c r="F164" s="49">
        <f t="shared" si="35"/>
        <v>0.93959731543624159</v>
      </c>
      <c r="G164">
        <f t="shared" si="36"/>
        <v>0.85003552092248091</v>
      </c>
      <c r="H164">
        <f t="shared" si="37"/>
        <v>0.29904231408461368</v>
      </c>
      <c r="I164" s="7">
        <v>0.05</v>
      </c>
      <c r="J164" s="49">
        <f t="shared" si="38"/>
        <v>0.93301201994399463</v>
      </c>
      <c r="K164" s="109">
        <f t="shared" si="29"/>
        <v>44.672615514918462</v>
      </c>
      <c r="L164" s="49">
        <f t="shared" si="30"/>
        <v>21.080928126768537</v>
      </c>
      <c r="M164">
        <f t="shared" si="50"/>
        <v>1.0130989730192335</v>
      </c>
      <c r="N164">
        <f t="shared" si="39"/>
        <v>21.357066635521477</v>
      </c>
      <c r="O164" s="49">
        <f t="shared" si="40"/>
        <v>14.046872874434653</v>
      </c>
      <c r="P164" s="49">
        <f t="shared" si="32"/>
        <v>2.5501065627674429</v>
      </c>
      <c r="Q164" s="55">
        <f t="shared" si="41"/>
        <v>0.18154265262901637</v>
      </c>
      <c r="R164" s="26">
        <f t="shared" si="42"/>
        <v>5.5334200521324188</v>
      </c>
      <c r="S164" s="8">
        <f t="shared" si="33"/>
        <v>258.75544947073536</v>
      </c>
      <c r="T164" s="112" t="s">
        <v>262</v>
      </c>
      <c r="U164" s="112" t="s">
        <v>262</v>
      </c>
      <c r="V164" s="8">
        <f t="shared" si="43"/>
        <v>14698.517888893255</v>
      </c>
      <c r="W164" s="8">
        <f t="shared" si="34"/>
        <v>801220.90478052688</v>
      </c>
      <c r="X164" s="48">
        <f t="shared" si="49"/>
        <v>66.565253407800697</v>
      </c>
      <c r="Y164" s="7"/>
      <c r="Z164" s="7"/>
      <c r="AA164" s="7"/>
      <c r="AB164" s="7"/>
      <c r="AC164" s="7"/>
      <c r="BR164" s="22"/>
      <c r="FA164" s="22"/>
      <c r="FB164" s="22"/>
      <c r="FC164" s="22"/>
    </row>
    <row r="165" spans="3:159" s="11" customFormat="1" ht="15.75" thickBot="1" x14ac:dyDescent="0.3">
      <c r="C165" s="11">
        <v>175</v>
      </c>
      <c r="E165" s="11">
        <v>149</v>
      </c>
      <c r="F165" s="50">
        <f t="shared" si="35"/>
        <v>1.174496644295302</v>
      </c>
      <c r="G165" s="11">
        <f t="shared" si="36"/>
        <v>0.98027001486419529</v>
      </c>
      <c r="H165" s="11">
        <f t="shared" si="37"/>
        <v>0.26801461870366444</v>
      </c>
      <c r="I165" s="12">
        <v>0.05</v>
      </c>
      <c r="J165" s="50">
        <f t="shared" si="38"/>
        <v>0.83620561035543306</v>
      </c>
      <c r="K165" s="110">
        <f t="shared" si="29"/>
        <v>40.037524623818136</v>
      </c>
      <c r="L165" s="50">
        <f t="shared" si="30"/>
        <v>21.080928126768537</v>
      </c>
      <c r="M165" s="11">
        <f t="shared" si="50"/>
        <v>1.0113227242016125</v>
      </c>
      <c r="N165" s="11">
        <f t="shared" si="39"/>
        <v>21.319621661861952</v>
      </c>
      <c r="O165" s="50">
        <f t="shared" si="40"/>
        <v>14.07154426837983</v>
      </c>
      <c r="P165" s="50">
        <f t="shared" si="32"/>
        <v>2.940810044592586</v>
      </c>
      <c r="Q165" s="70">
        <f t="shared" si="41"/>
        <v>0.20898985843372436</v>
      </c>
      <c r="R165" s="27">
        <f t="shared" si="42"/>
        <v>6.3700108850599184</v>
      </c>
      <c r="S165" s="10">
        <f t="shared" si="33"/>
        <v>277.62768541560297</v>
      </c>
      <c r="T165" s="113" t="s">
        <v>262</v>
      </c>
      <c r="U165" s="113" t="s">
        <v>262</v>
      </c>
      <c r="V165" s="10">
        <f t="shared" si="43"/>
        <v>13178.208076612349</v>
      </c>
      <c r="W165" s="10">
        <f t="shared" si="34"/>
        <v>642682.13062485505</v>
      </c>
      <c r="X165" s="98">
        <f t="shared" si="49"/>
        <v>51.511868720774174</v>
      </c>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c r="DF165" s="12"/>
      <c r="DG165" s="12"/>
      <c r="DH165" s="12"/>
      <c r="DI165" s="12"/>
      <c r="DJ165" s="12"/>
      <c r="DK165" s="12"/>
      <c r="DL165" s="12"/>
      <c r="DM165" s="12"/>
      <c r="DN165" s="12"/>
      <c r="DO165" s="12"/>
      <c r="DP165" s="12"/>
      <c r="DQ165" s="12"/>
      <c r="DR165" s="12"/>
      <c r="DS165" s="12"/>
      <c r="DT165" s="12"/>
      <c r="DU165" s="12"/>
      <c r="DV165" s="12"/>
      <c r="DW165" s="12"/>
      <c r="DX165" s="12"/>
      <c r="DY165" s="12"/>
      <c r="DZ165" s="12"/>
      <c r="EA165" s="12"/>
      <c r="EB165" s="12"/>
      <c r="EC165" s="12"/>
      <c r="ED165" s="12"/>
      <c r="EE165" s="12"/>
      <c r="EF165" s="12"/>
      <c r="EG165" s="12"/>
      <c r="EH165" s="12"/>
      <c r="EI165" s="12"/>
      <c r="EJ165" s="12"/>
      <c r="EK165" s="12"/>
      <c r="EL165" s="12"/>
      <c r="EM165" s="12"/>
      <c r="EN165" s="12"/>
      <c r="EO165" s="12"/>
      <c r="EP165" s="12"/>
      <c r="EQ165" s="12"/>
      <c r="ER165" s="12"/>
      <c r="ES165" s="12"/>
      <c r="ET165" s="12"/>
      <c r="EU165" s="12"/>
      <c r="EV165" s="12"/>
      <c r="EW165" s="12"/>
      <c r="EX165" s="12"/>
      <c r="EY165" s="12"/>
      <c r="EZ165" s="12"/>
      <c r="FA165" s="12"/>
      <c r="FB165" s="12"/>
      <c r="FC165" s="12"/>
    </row>
    <row r="166" spans="3:159" x14ac:dyDescent="0.25">
      <c r="C166">
        <v>1.75</v>
      </c>
      <c r="E166">
        <v>163</v>
      </c>
      <c r="F166" s="49">
        <f t="shared" si="35"/>
        <v>1.0736196319018405E-2</v>
      </c>
      <c r="G166">
        <f t="shared" si="36"/>
        <v>0.18371392412209719</v>
      </c>
      <c r="H166">
        <f t="shared" si="37"/>
        <v>0.10853074214647829</v>
      </c>
      <c r="I166" s="7">
        <v>0.06</v>
      </c>
      <c r="J166" s="49">
        <f t="shared" si="38"/>
        <v>0.40633909859641471</v>
      </c>
      <c r="K166" s="49">
        <f t="shared" ref="K166:K175" si="51">J166*47.88</f>
        <v>19.455516040796336</v>
      </c>
      <c r="L166" s="49">
        <f t="shared" ref="L166:L175" si="52">E166/7.068</f>
        <v>23.061686474250141</v>
      </c>
      <c r="M166">
        <f t="shared" si="50"/>
        <v>0.45012633684933573</v>
      </c>
      <c r="N166">
        <f t="shared" si="39"/>
        <v>10.380672454222088</v>
      </c>
      <c r="O166" s="49">
        <f t="shared" si="40"/>
        <v>28.899861865690813</v>
      </c>
      <c r="P166" s="49">
        <f t="shared" ref="P166:P175" si="53">G166*3</f>
        <v>0.55114177236629158</v>
      </c>
      <c r="Q166" s="55">
        <f t="shared" si="41"/>
        <v>1.9070740715913012E-2</v>
      </c>
      <c r="R166" s="26">
        <f t="shared" si="42"/>
        <v>0.58127617702102863</v>
      </c>
      <c r="S166" s="8">
        <f t="shared" ref="S166:S175" si="54">110*SQRT(R166)</f>
        <v>83.865617161948123</v>
      </c>
      <c r="T166" s="112" t="s">
        <v>262</v>
      </c>
      <c r="U166" s="112" t="s">
        <v>262</v>
      </c>
      <c r="V166" s="8">
        <f t="shared" si="43"/>
        <v>6427.3092613811978</v>
      </c>
      <c r="W166" s="8">
        <f t="shared" ref="W166:W175" si="55">407*K166*K166-273*K166+1190</f>
        <v>149935.10561723181</v>
      </c>
      <c r="X166" s="100" t="s">
        <v>245</v>
      </c>
      <c r="Y166" s="7"/>
      <c r="Z166" s="7"/>
      <c r="AA166" s="7"/>
      <c r="AB166" s="7"/>
      <c r="AC166" s="7"/>
      <c r="BR166" s="22"/>
      <c r="FA166" s="22"/>
      <c r="FB166" s="22"/>
      <c r="FC166" s="22"/>
    </row>
    <row r="167" spans="3:159" x14ac:dyDescent="0.25">
      <c r="C167">
        <v>3.5</v>
      </c>
      <c r="E167">
        <v>163</v>
      </c>
      <c r="F167" s="49">
        <f t="shared" ref="F167:F175" si="56">C167/E167</f>
        <v>2.1472392638036811E-2</v>
      </c>
      <c r="G167">
        <f t="shared" ref="G167:G175" si="57">-0.14*F167*F167+0.8504*F167+0.1746</f>
        <v>0.19279557378900222</v>
      </c>
      <c r="H167">
        <f t="shared" ref="H167:H175" si="58">-0.359*G167*G167*G167+0.065*G167*G167+0.5463*G167+0.0082</f>
        <v>0.11336760147886524</v>
      </c>
      <c r="I167" s="7">
        <v>0.06</v>
      </c>
      <c r="J167" s="49">
        <f t="shared" ref="J167:J175" si="59">62.4*H167*I167</f>
        <v>0.42444829993687144</v>
      </c>
      <c r="K167" s="49">
        <f t="shared" si="51"/>
        <v>20.322584600977407</v>
      </c>
      <c r="L167" s="49">
        <f t="shared" si="52"/>
        <v>23.061686474250141</v>
      </c>
      <c r="M167">
        <f t="shared" si="50"/>
        <v>0.46183111426850842</v>
      </c>
      <c r="N167">
        <f t="shared" ref="N167:N175" si="60">L167*M167</f>
        <v>10.650604361313933</v>
      </c>
      <c r="O167" s="49">
        <f t="shared" ref="O167:O175" si="61">300/N167</f>
        <v>28.167415652926376</v>
      </c>
      <c r="P167" s="49">
        <f t="shared" si="53"/>
        <v>0.57838672136700664</v>
      </c>
      <c r="Q167" s="55">
        <f t="shared" ref="Q167:Q175" si="62">P167/O167</f>
        <v>2.0533893790391691E-2</v>
      </c>
      <c r="R167" s="26">
        <f t="shared" ref="R167:R175" si="63">30.48*Q167</f>
        <v>0.62587308273113873</v>
      </c>
      <c r="S167" s="8">
        <f t="shared" si="54"/>
        <v>87.023354917210469</v>
      </c>
      <c r="T167" s="112" t="s">
        <v>262</v>
      </c>
      <c r="U167" s="112" t="s">
        <v>262</v>
      </c>
      <c r="V167" s="8">
        <f t="shared" ref="V167:V175" si="64">328*$K167+45.9</f>
        <v>6711.7077491205891</v>
      </c>
      <c r="W167" s="8">
        <f t="shared" si="55"/>
        <v>163735.96446353401</v>
      </c>
      <c r="X167" s="100" t="s">
        <v>245</v>
      </c>
      <c r="Y167" s="7"/>
      <c r="Z167" s="7"/>
      <c r="AA167" s="7"/>
      <c r="AB167" s="7"/>
      <c r="AC167" s="7"/>
      <c r="BR167" s="22"/>
      <c r="FA167" s="22"/>
      <c r="FB167" s="22"/>
      <c r="FC167" s="22"/>
    </row>
    <row r="168" spans="3:159" x14ac:dyDescent="0.25">
      <c r="C168">
        <v>8.75</v>
      </c>
      <c r="E168">
        <v>163</v>
      </c>
      <c r="F168" s="49">
        <f t="shared" si="56"/>
        <v>5.3680981595092027E-2</v>
      </c>
      <c r="G168">
        <f t="shared" si="57"/>
        <v>0.21984687605856451</v>
      </c>
      <c r="H168">
        <f t="shared" si="58"/>
        <v>0.12762931487696097</v>
      </c>
      <c r="I168" s="7">
        <v>0.06</v>
      </c>
      <c r="J168" s="49">
        <f t="shared" si="59"/>
        <v>0.47784415489934184</v>
      </c>
      <c r="K168" s="49">
        <f t="shared" si="51"/>
        <v>22.879178136580489</v>
      </c>
      <c r="L168" s="49">
        <f t="shared" si="52"/>
        <v>23.061686474250141</v>
      </c>
      <c r="M168">
        <f t="shared" si="50"/>
        <v>0.49621608994504879</v>
      </c>
      <c r="N168">
        <f t="shared" si="60"/>
        <v>11.443579889791023</v>
      </c>
      <c r="O168" s="49">
        <f t="shared" si="61"/>
        <v>26.215572652018988</v>
      </c>
      <c r="P168" s="49">
        <f t="shared" si="53"/>
        <v>0.65954062817569348</v>
      </c>
      <c r="Q168" s="55">
        <f t="shared" si="62"/>
        <v>2.5158352896971679E-2</v>
      </c>
      <c r="R168" s="26">
        <f t="shared" si="63"/>
        <v>0.76682659629969685</v>
      </c>
      <c r="S168" s="8">
        <f t="shared" si="54"/>
        <v>96.325499299128111</v>
      </c>
      <c r="T168" s="112" t="s">
        <v>262</v>
      </c>
      <c r="U168" s="112" t="s">
        <v>262</v>
      </c>
      <c r="V168" s="8">
        <f t="shared" si="64"/>
        <v>7550.2704287983997</v>
      </c>
      <c r="W168" s="8">
        <f t="shared" si="55"/>
        <v>207990.89879630425</v>
      </c>
      <c r="X168" s="100" t="s">
        <v>245</v>
      </c>
      <c r="Y168" s="7"/>
      <c r="Z168" s="7"/>
      <c r="AA168" s="7"/>
      <c r="AB168" s="7"/>
      <c r="AC168" s="7"/>
      <c r="BR168" s="22"/>
      <c r="FA168" s="22"/>
      <c r="FB168" s="22"/>
      <c r="FC168" s="22"/>
    </row>
    <row r="169" spans="3:159" x14ac:dyDescent="0.25">
      <c r="C169">
        <v>17.5</v>
      </c>
      <c r="E169">
        <v>163</v>
      </c>
      <c r="F169" s="49">
        <f t="shared" si="56"/>
        <v>0.10736196319018405</v>
      </c>
      <c r="G169">
        <f t="shared" si="57"/>
        <v>0.26428689073732547</v>
      </c>
      <c r="H169">
        <f t="shared" si="58"/>
        <v>0.15049295358098935</v>
      </c>
      <c r="I169" s="7">
        <v>0.06</v>
      </c>
      <c r="J169" s="49">
        <f t="shared" si="59"/>
        <v>0.56344561820722405</v>
      </c>
      <c r="K169" s="109">
        <f t="shared" si="51"/>
        <v>26.977776199761887</v>
      </c>
      <c r="L169" s="49">
        <f t="shared" si="52"/>
        <v>23.061686474250141</v>
      </c>
      <c r="M169">
        <f t="shared" si="50"/>
        <v>0.5510931941360232</v>
      </c>
      <c r="N169">
        <f t="shared" si="60"/>
        <v>12.709138461258034</v>
      </c>
      <c r="O169" s="49">
        <f t="shared" si="61"/>
        <v>23.605061894203647</v>
      </c>
      <c r="P169" s="49">
        <f t="shared" si="53"/>
        <v>0.79286067221197642</v>
      </c>
      <c r="Q169" s="55">
        <f t="shared" si="62"/>
        <v>3.3588586878760429E-2</v>
      </c>
      <c r="R169" s="26">
        <f t="shared" si="63"/>
        <v>1.0237801280646179</v>
      </c>
      <c r="S169" s="8">
        <f t="shared" si="54"/>
        <v>111.30022259448486</v>
      </c>
      <c r="T169" s="112" t="s">
        <v>262</v>
      </c>
      <c r="U169" s="112" t="s">
        <v>262</v>
      </c>
      <c r="V169" s="8">
        <f t="shared" si="64"/>
        <v>8894.6105935218984</v>
      </c>
      <c r="W169" s="8">
        <f t="shared" si="55"/>
        <v>290039.83343203162</v>
      </c>
      <c r="X169" s="48">
        <f t="shared" ref="X169:X175" si="65">3.2477*K169-78.518</f>
        <v>9.0977237639666839</v>
      </c>
      <c r="Y169" s="7"/>
      <c r="Z169" s="7"/>
      <c r="AA169" s="7"/>
      <c r="AB169" s="7"/>
      <c r="AC169" s="7"/>
      <c r="BR169" s="22"/>
      <c r="FA169" s="22"/>
      <c r="FB169" s="22"/>
      <c r="FC169" s="22"/>
    </row>
    <row r="170" spans="3:159" x14ac:dyDescent="0.25">
      <c r="C170">
        <v>26.25</v>
      </c>
      <c r="E170">
        <v>163</v>
      </c>
      <c r="F170" s="49">
        <f t="shared" si="56"/>
        <v>0.16104294478527606</v>
      </c>
      <c r="G170">
        <f t="shared" si="57"/>
        <v>0.30792004403628287</v>
      </c>
      <c r="H170">
        <f t="shared" si="58"/>
        <v>0.17209854369043173</v>
      </c>
      <c r="I170" s="7">
        <v>0.06</v>
      </c>
      <c r="J170" s="49">
        <f t="shared" si="59"/>
        <v>0.64433694757697635</v>
      </c>
      <c r="K170" s="109">
        <f t="shared" si="51"/>
        <v>30.850853049985631</v>
      </c>
      <c r="L170" s="49">
        <f t="shared" si="52"/>
        <v>23.061686474250141</v>
      </c>
      <c r="M170">
        <f t="shared" si="50"/>
        <v>0.60293131257292332</v>
      </c>
      <c r="N170">
        <f t="shared" si="60"/>
        <v>13.90461289606487</v>
      </c>
      <c r="O170" s="49">
        <f t="shared" si="61"/>
        <v>21.575573677775861</v>
      </c>
      <c r="P170" s="49">
        <f t="shared" si="53"/>
        <v>0.92376013210884866</v>
      </c>
      <c r="Q170" s="55">
        <f t="shared" si="62"/>
        <v>4.2815090152637618E-2</v>
      </c>
      <c r="R170" s="26">
        <f t="shared" si="63"/>
        <v>1.3050039478523947</v>
      </c>
      <c r="S170" s="8">
        <f t="shared" si="54"/>
        <v>125.66044631869639</v>
      </c>
      <c r="T170" s="112" t="s">
        <v>262</v>
      </c>
      <c r="U170" s="112" t="s">
        <v>262</v>
      </c>
      <c r="V170" s="8">
        <f t="shared" si="64"/>
        <v>10164.979800395287</v>
      </c>
      <c r="W170" s="8">
        <f t="shared" si="55"/>
        <v>380140.19661945966</v>
      </c>
      <c r="X170" s="48">
        <f t="shared" si="65"/>
        <v>21.676315450438338</v>
      </c>
      <c r="Y170" s="7"/>
      <c r="Z170" s="7"/>
      <c r="AA170" s="7"/>
      <c r="AB170" s="7"/>
      <c r="AC170" s="7"/>
      <c r="BR170" s="22"/>
      <c r="FA170" s="22"/>
      <c r="FB170" s="22"/>
      <c r="FC170" s="22"/>
    </row>
    <row r="171" spans="3:159" x14ac:dyDescent="0.25">
      <c r="C171">
        <v>35</v>
      </c>
      <c r="E171">
        <v>163</v>
      </c>
      <c r="F171" s="49">
        <f t="shared" si="56"/>
        <v>0.21472392638036811</v>
      </c>
      <c r="G171">
        <f t="shared" si="57"/>
        <v>0.35074633595543681</v>
      </c>
      <c r="H171">
        <f t="shared" si="58"/>
        <v>0.19231841673917768</v>
      </c>
      <c r="I171" s="7">
        <v>0.06</v>
      </c>
      <c r="J171" s="49">
        <f t="shared" si="59"/>
        <v>0.72004015227148122</v>
      </c>
      <c r="K171" s="109">
        <f t="shared" si="51"/>
        <v>34.475522490758522</v>
      </c>
      <c r="L171" s="49">
        <f t="shared" si="52"/>
        <v>23.061686474250141</v>
      </c>
      <c r="M171">
        <f t="shared" si="50"/>
        <v>0.65173044525574919</v>
      </c>
      <c r="N171">
        <f t="shared" si="60"/>
        <v>15.030003194211533</v>
      </c>
      <c r="O171" s="49">
        <f t="shared" si="61"/>
        <v>19.960075598356376</v>
      </c>
      <c r="P171" s="49">
        <f t="shared" si="53"/>
        <v>1.0522390078663104</v>
      </c>
      <c r="Q171" s="55">
        <f t="shared" si="62"/>
        <v>5.2717185497682069E-2</v>
      </c>
      <c r="R171" s="26">
        <f t="shared" si="63"/>
        <v>1.6068198139693495</v>
      </c>
      <c r="S171" s="8">
        <f t="shared" si="54"/>
        <v>139.43643623181541</v>
      </c>
      <c r="T171" s="112" t="s">
        <v>262</v>
      </c>
      <c r="U171" s="112" t="s">
        <v>262</v>
      </c>
      <c r="V171" s="8">
        <f t="shared" si="64"/>
        <v>11353.871376968795</v>
      </c>
      <c r="W171" s="8">
        <f t="shared" si="55"/>
        <v>475522.77432141715</v>
      </c>
      <c r="X171" s="48">
        <f t="shared" si="65"/>
        <v>33.44815439323645</v>
      </c>
      <c r="Y171" s="7"/>
      <c r="Z171" s="7"/>
      <c r="AA171" s="7"/>
      <c r="AB171" s="7"/>
      <c r="AC171" s="7"/>
      <c r="BR171" s="22"/>
      <c r="FA171" s="22"/>
      <c r="FB171" s="22"/>
      <c r="FC171" s="22"/>
    </row>
    <row r="172" spans="3:159" x14ac:dyDescent="0.25">
      <c r="C172">
        <v>70</v>
      </c>
      <c r="E172">
        <v>163</v>
      </c>
      <c r="F172" s="49">
        <f t="shared" si="56"/>
        <v>0.42944785276073622</v>
      </c>
      <c r="G172">
        <f t="shared" si="57"/>
        <v>0.51398288983401708</v>
      </c>
      <c r="H172">
        <f t="shared" si="58"/>
        <v>0.2574142866870921</v>
      </c>
      <c r="I172" s="7">
        <v>0.06</v>
      </c>
      <c r="J172" s="49">
        <f t="shared" si="59"/>
        <v>0.96375908935647281</v>
      </c>
      <c r="K172" s="109">
        <f t="shared" si="51"/>
        <v>46.144785198387922</v>
      </c>
      <c r="L172" s="49">
        <f t="shared" si="52"/>
        <v>23.061686474250141</v>
      </c>
      <c r="M172">
        <f t="shared" si="50"/>
        <v>0.81653711844630972</v>
      </c>
      <c r="N172">
        <f t="shared" si="60"/>
        <v>18.830723020196448</v>
      </c>
      <c r="O172" s="49">
        <f t="shared" si="61"/>
        <v>15.931411644589646</v>
      </c>
      <c r="P172" s="49">
        <f t="shared" si="53"/>
        <v>1.5419486695020512</v>
      </c>
      <c r="Q172" s="55">
        <f t="shared" si="62"/>
        <v>9.6786694355845207E-2</v>
      </c>
      <c r="R172" s="26">
        <f t="shared" si="63"/>
        <v>2.9500584439661619</v>
      </c>
      <c r="S172" s="8">
        <f t="shared" si="54"/>
        <v>188.93307590782129</v>
      </c>
      <c r="T172" s="112" t="s">
        <v>262</v>
      </c>
      <c r="U172" s="112" t="s">
        <v>262</v>
      </c>
      <c r="V172" s="8">
        <f t="shared" si="64"/>
        <v>15181.389545071239</v>
      </c>
      <c r="W172" s="8">
        <f t="shared" si="55"/>
        <v>855234.34245002212</v>
      </c>
      <c r="X172" s="48">
        <f t="shared" si="65"/>
        <v>71.346418888804465</v>
      </c>
      <c r="Y172" s="7"/>
      <c r="Z172" s="7"/>
      <c r="AA172" s="7"/>
      <c r="AB172" s="7"/>
      <c r="AC172" s="7"/>
      <c r="BR172" s="22"/>
      <c r="FA172" s="22"/>
      <c r="FB172" s="22"/>
      <c r="FC172" s="22"/>
    </row>
    <row r="173" spans="3:159" x14ac:dyDescent="0.25">
      <c r="C173">
        <v>105</v>
      </c>
      <c r="E173">
        <v>163</v>
      </c>
      <c r="F173" s="49">
        <f t="shared" si="56"/>
        <v>0.64417177914110424</v>
      </c>
      <c r="G173">
        <f t="shared" si="57"/>
        <v>0.6643096616357409</v>
      </c>
      <c r="H173">
        <f t="shared" si="58"/>
        <v>0.29455120961940873</v>
      </c>
      <c r="I173" s="7">
        <v>0.06</v>
      </c>
      <c r="J173" s="49">
        <f t="shared" si="59"/>
        <v>1.1027997288150662</v>
      </c>
      <c r="K173" s="109">
        <f t="shared" si="51"/>
        <v>52.80205101566537</v>
      </c>
      <c r="L173" s="49">
        <f t="shared" si="52"/>
        <v>23.061686474250141</v>
      </c>
      <c r="M173">
        <f t="shared" si="50"/>
        <v>0.93272001957168138</v>
      </c>
      <c r="N173">
        <f t="shared" si="60"/>
        <v>21.510096659618572</v>
      </c>
      <c r="O173" s="49">
        <f t="shared" si="61"/>
        <v>13.946938721256297</v>
      </c>
      <c r="P173" s="49">
        <f t="shared" si="53"/>
        <v>1.9929289849072227</v>
      </c>
      <c r="Q173" s="55">
        <f t="shared" si="62"/>
        <v>0.14289365033703294</v>
      </c>
      <c r="R173" s="26">
        <f t="shared" si="63"/>
        <v>4.3553984622727642</v>
      </c>
      <c r="S173" s="8">
        <f t="shared" si="54"/>
        <v>229.56550566995134</v>
      </c>
      <c r="T173" s="112" t="s">
        <v>262</v>
      </c>
      <c r="U173" s="112" t="s">
        <v>262</v>
      </c>
      <c r="V173" s="8">
        <f t="shared" si="64"/>
        <v>17364.972733138242</v>
      </c>
      <c r="W173" s="8">
        <f t="shared" si="55"/>
        <v>1121514.072797321</v>
      </c>
      <c r="X173" s="48">
        <f t="shared" si="65"/>
        <v>92.967221083576419</v>
      </c>
      <c r="Y173" s="7"/>
      <c r="Z173" s="7"/>
      <c r="AA173" s="7"/>
      <c r="AB173" s="7"/>
      <c r="AC173" s="7"/>
      <c r="BR173" s="22"/>
      <c r="FA173" s="22"/>
      <c r="FB173" s="22"/>
      <c r="FC173" s="22"/>
    </row>
    <row r="174" spans="3:159" x14ac:dyDescent="0.25">
      <c r="C174">
        <v>140</v>
      </c>
      <c r="E174">
        <v>163</v>
      </c>
      <c r="F174" s="49">
        <f t="shared" si="56"/>
        <v>0.85889570552147243</v>
      </c>
      <c r="G174">
        <f t="shared" si="57"/>
        <v>0.80172665136060828</v>
      </c>
      <c r="H174">
        <f t="shared" si="58"/>
        <v>0.30296231835850396</v>
      </c>
      <c r="I174" s="7">
        <v>0.06</v>
      </c>
      <c r="J174" s="49">
        <f t="shared" si="59"/>
        <v>1.1342909199342388</v>
      </c>
      <c r="K174" s="109">
        <f t="shared" si="51"/>
        <v>54.309849246451357</v>
      </c>
      <c r="L174" s="49">
        <f t="shared" si="52"/>
        <v>23.061686474250141</v>
      </c>
      <c r="M174">
        <f t="shared" si="50"/>
        <v>1.0002791486318641</v>
      </c>
      <c r="N174">
        <f t="shared" si="60"/>
        <v>23.068124112477907</v>
      </c>
      <c r="O174" s="49">
        <f t="shared" si="61"/>
        <v>13.004958640643229</v>
      </c>
      <c r="P174" s="49">
        <f t="shared" si="53"/>
        <v>2.4051799540818246</v>
      </c>
      <c r="Q174" s="55">
        <f t="shared" si="62"/>
        <v>0.18494329897867814</v>
      </c>
      <c r="R174" s="26">
        <f t="shared" si="63"/>
        <v>5.63707175287011</v>
      </c>
      <c r="S174" s="8">
        <f t="shared" si="54"/>
        <v>261.16770131417155</v>
      </c>
      <c r="T174" s="112" t="s">
        <v>262</v>
      </c>
      <c r="U174" s="112" t="s">
        <v>262</v>
      </c>
      <c r="V174" s="8">
        <f t="shared" si="64"/>
        <v>17859.530552836048</v>
      </c>
      <c r="W174" s="8">
        <f t="shared" si="55"/>
        <v>1186834.219300834</v>
      </c>
      <c r="X174" s="48">
        <f t="shared" si="65"/>
        <v>97.864097397700078</v>
      </c>
      <c r="Y174" s="7"/>
      <c r="Z174" s="7"/>
      <c r="AA174" s="7"/>
      <c r="AB174" s="7"/>
      <c r="AC174" s="7"/>
      <c r="BR174" s="22"/>
      <c r="FA174" s="22"/>
      <c r="FB174" s="22"/>
      <c r="FC174" s="22"/>
    </row>
    <row r="175" spans="3:159" s="11" customFormat="1" ht="15.75" thickBot="1" x14ac:dyDescent="0.3">
      <c r="C175" s="11">
        <v>175</v>
      </c>
      <c r="E175" s="11">
        <v>163</v>
      </c>
      <c r="F175" s="50">
        <f t="shared" si="56"/>
        <v>1.0736196319018405</v>
      </c>
      <c r="G175" s="11">
        <f t="shared" si="57"/>
        <v>0.9262338590086191</v>
      </c>
      <c r="H175" s="11">
        <f t="shared" si="58"/>
        <v>0.2846954523668499</v>
      </c>
      <c r="I175" s="12">
        <v>0.06</v>
      </c>
      <c r="J175" s="50">
        <f t="shared" si="59"/>
        <v>1.0658997736614859</v>
      </c>
      <c r="K175" s="110">
        <f t="shared" si="51"/>
        <v>51.03528116291195</v>
      </c>
      <c r="L175" s="50">
        <f t="shared" si="52"/>
        <v>23.061686474250141</v>
      </c>
      <c r="M175" s="11">
        <f t="shared" si="50"/>
        <v>1.0192145056268584</v>
      </c>
      <c r="N175" s="11">
        <f t="shared" si="60"/>
        <v>23.504805378774467</v>
      </c>
      <c r="O175" s="50">
        <f t="shared" si="61"/>
        <v>12.763347543856238</v>
      </c>
      <c r="P175" s="50">
        <f t="shared" si="53"/>
        <v>2.7787015770258572</v>
      </c>
      <c r="Q175" s="70">
        <f t="shared" si="62"/>
        <v>0.21770946591228821</v>
      </c>
      <c r="R175" s="27">
        <f t="shared" si="63"/>
        <v>6.6357845210065447</v>
      </c>
      <c r="S175" s="10">
        <f t="shared" si="54"/>
        <v>283.36018193137016</v>
      </c>
      <c r="T175" s="113" t="s">
        <v>262</v>
      </c>
      <c r="U175" s="113" t="s">
        <v>262</v>
      </c>
      <c r="V175" s="10">
        <f t="shared" si="64"/>
        <v>16785.47222143512</v>
      </c>
      <c r="W175" s="10">
        <f t="shared" si="55"/>
        <v>1047329.5370571574</v>
      </c>
      <c r="X175" s="98">
        <f t="shared" si="65"/>
        <v>87.229282632789136</v>
      </c>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c r="CY175" s="12"/>
      <c r="CZ175" s="12"/>
      <c r="DA175" s="12"/>
      <c r="DB175" s="12"/>
      <c r="DC175" s="12"/>
      <c r="DD175" s="12"/>
      <c r="DE175" s="12"/>
      <c r="DF175" s="12"/>
      <c r="DG175" s="12"/>
      <c r="DH175" s="12"/>
      <c r="DI175" s="12"/>
      <c r="DJ175" s="12"/>
      <c r="DK175" s="12"/>
      <c r="DL175" s="12"/>
      <c r="DM175" s="12"/>
      <c r="DN175" s="12"/>
      <c r="DO175" s="12"/>
      <c r="DP175" s="12"/>
      <c r="DQ175" s="12"/>
      <c r="DR175" s="12"/>
      <c r="DS175" s="12"/>
      <c r="DT175" s="12"/>
      <c r="DU175" s="12"/>
      <c r="DV175" s="12"/>
      <c r="DW175" s="12"/>
      <c r="DX175" s="12"/>
      <c r="DY175" s="12"/>
      <c r="DZ175" s="12"/>
      <c r="EA175" s="12"/>
      <c r="EB175" s="12"/>
      <c r="EC175" s="12"/>
      <c r="ED175" s="12"/>
      <c r="EE175" s="12"/>
      <c r="EF175" s="12"/>
      <c r="EG175" s="12"/>
      <c r="EH175" s="12"/>
      <c r="EI175" s="12"/>
      <c r="EJ175" s="12"/>
      <c r="EK175" s="12"/>
      <c r="EL175" s="12"/>
      <c r="EM175" s="12"/>
      <c r="EN175" s="12"/>
      <c r="EO175" s="12"/>
      <c r="EP175" s="12"/>
      <c r="EQ175" s="12"/>
      <c r="ER175" s="12"/>
      <c r="ES175" s="12"/>
      <c r="ET175" s="12"/>
      <c r="EU175" s="12"/>
      <c r="EV175" s="12"/>
      <c r="EW175" s="12"/>
      <c r="EX175" s="12"/>
      <c r="EY175" s="12"/>
      <c r="EZ175" s="12"/>
      <c r="FA175" s="12"/>
      <c r="FB175" s="12"/>
      <c r="FC175" s="12"/>
    </row>
    <row r="176" spans="3:159" x14ac:dyDescent="0.25">
      <c r="AA176" s="7"/>
      <c r="AB176" s="7"/>
      <c r="AC176" s="7"/>
      <c r="BS176" s="7"/>
      <c r="BT176" s="7"/>
      <c r="BU176" s="7"/>
      <c r="BV176" s="7"/>
    </row>
    <row r="177" spans="1:159" x14ac:dyDescent="0.25">
      <c r="AA177" s="7"/>
      <c r="AB177" s="7"/>
      <c r="AC177" s="7"/>
      <c r="BS177" s="7"/>
      <c r="BT177" s="7"/>
      <c r="BU177" s="7"/>
      <c r="BV177" s="7"/>
    </row>
    <row r="178" spans="1:159" x14ac:dyDescent="0.25">
      <c r="AA178" s="7"/>
      <c r="AB178" s="7"/>
      <c r="AC178" s="7"/>
      <c r="BS178" s="7"/>
      <c r="BT178" s="7"/>
      <c r="BU178" s="7"/>
      <c r="BV178" s="7"/>
    </row>
    <row r="179" spans="1:159" x14ac:dyDescent="0.25">
      <c r="AA179" s="7"/>
      <c r="AB179" s="7"/>
      <c r="AC179" s="7"/>
      <c r="BS179" s="7"/>
      <c r="BT179" s="7"/>
      <c r="BU179" s="7"/>
      <c r="BV179" s="7"/>
    </row>
    <row r="180" spans="1:159" x14ac:dyDescent="0.25">
      <c r="AA180" s="7"/>
      <c r="AB180" s="7"/>
      <c r="AC180" s="7"/>
      <c r="BS180" s="7"/>
      <c r="BT180" s="7"/>
      <c r="BU180" s="7"/>
      <c r="BV180" s="7"/>
    </row>
    <row r="181" spans="1:159" x14ac:dyDescent="0.25">
      <c r="L181" t="s">
        <v>234</v>
      </c>
      <c r="AA181" s="7"/>
      <c r="AB181" s="7"/>
      <c r="AC181" s="7"/>
      <c r="BS181" s="7"/>
      <c r="BT181" s="7"/>
      <c r="BU181" s="7"/>
      <c r="BV181" s="7"/>
    </row>
    <row r="182" spans="1:159" x14ac:dyDescent="0.25">
      <c r="AA182" s="7"/>
      <c r="AB182" s="7"/>
      <c r="AC182" s="7"/>
      <c r="BS182" s="7"/>
      <c r="BT182" s="7"/>
      <c r="BU182" s="7"/>
      <c r="BV182" s="7"/>
    </row>
    <row r="183" spans="1:159" x14ac:dyDescent="0.25">
      <c r="AA183" s="7"/>
      <c r="AB183" s="7"/>
      <c r="AC183" s="7"/>
      <c r="BS183" s="7"/>
      <c r="BT183" s="7"/>
      <c r="BU183" s="7"/>
      <c r="BV183" s="7"/>
    </row>
    <row r="184" spans="1:159" x14ac:dyDescent="0.25">
      <c r="AA184" s="7"/>
      <c r="AB184" s="7"/>
      <c r="AC184" s="7"/>
      <c r="BS184" s="7"/>
      <c r="BT184" s="7"/>
      <c r="BU184" s="7"/>
      <c r="BV184" s="7"/>
    </row>
    <row r="185" spans="1:159" x14ac:dyDescent="0.25">
      <c r="AA185" s="7"/>
      <c r="AB185" s="7"/>
      <c r="AC185" s="7"/>
      <c r="BS185" s="7"/>
      <c r="BT185" s="7"/>
      <c r="BU185" s="7"/>
      <c r="BV185" s="7"/>
    </row>
    <row r="186" spans="1:159" x14ac:dyDescent="0.25">
      <c r="AA186" s="7"/>
      <c r="AB186" s="7"/>
      <c r="AC186" s="7"/>
      <c r="BS186" s="7"/>
      <c r="BT186" s="7"/>
      <c r="BU186" s="7"/>
      <c r="BV186" s="7"/>
    </row>
    <row r="187" spans="1:159" x14ac:dyDescent="0.25">
      <c r="AA187" s="7"/>
      <c r="AB187" s="7"/>
      <c r="AC187" s="7"/>
      <c r="BS187" s="7"/>
      <c r="BT187" s="7"/>
      <c r="BU187" s="7"/>
      <c r="BV187" s="7"/>
    </row>
    <row r="188" spans="1:159" s="22" customFormat="1" x14ac:dyDescent="0.25">
      <c r="A188"/>
      <c r="B188"/>
      <c r="C188"/>
      <c r="D188"/>
      <c r="E188"/>
      <c r="F188"/>
      <c r="G188"/>
      <c r="H188"/>
      <c r="I188"/>
      <c r="J188"/>
      <c r="K188"/>
      <c r="L188"/>
      <c r="M188"/>
      <c r="N188"/>
      <c r="O188"/>
      <c r="P188"/>
      <c r="Q188"/>
      <c r="R188"/>
      <c r="S188"/>
      <c r="T188"/>
      <c r="U188"/>
      <c r="V188" s="99"/>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FA188"/>
      <c r="FB188"/>
      <c r="FC188"/>
    </row>
    <row r="189" spans="1:159" s="22" customFormat="1" x14ac:dyDescent="0.25">
      <c r="A189"/>
      <c r="B189"/>
      <c r="C189"/>
      <c r="D189"/>
      <c r="E189"/>
      <c r="F189"/>
      <c r="G189"/>
      <c r="H189"/>
      <c r="I189"/>
      <c r="J189"/>
      <c r="K189"/>
      <c r="L189"/>
      <c r="M189"/>
      <c r="N189"/>
      <c r="O189"/>
      <c r="P189"/>
      <c r="Q189"/>
      <c r="R189"/>
      <c r="S189"/>
      <c r="T189"/>
      <c r="U189"/>
      <c r="V189" s="99"/>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FA189"/>
      <c r="FB189"/>
      <c r="FC189"/>
    </row>
    <row r="190" spans="1:159" s="22" customFormat="1" x14ac:dyDescent="0.25">
      <c r="A190"/>
      <c r="B190"/>
      <c r="C190"/>
      <c r="D190"/>
      <c r="E190"/>
      <c r="F190"/>
      <c r="G190"/>
      <c r="H190"/>
      <c r="I190"/>
      <c r="J190"/>
      <c r="K190"/>
      <c r="L190"/>
      <c r="M190"/>
      <c r="N190"/>
      <c r="O190"/>
      <c r="P190"/>
      <c r="Q190"/>
      <c r="R190"/>
      <c r="S190"/>
      <c r="T190"/>
      <c r="U190"/>
      <c r="V190" s="99"/>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FA190"/>
      <c r="FB190"/>
      <c r="FC190"/>
    </row>
    <row r="191" spans="1:159" s="22" customFormat="1" x14ac:dyDescent="0.25">
      <c r="A191"/>
      <c r="B191"/>
      <c r="C191"/>
      <c r="D191"/>
      <c r="E191"/>
      <c r="F191"/>
      <c r="G191"/>
      <c r="H191"/>
      <c r="I191"/>
      <c r="J191"/>
      <c r="K191"/>
      <c r="L191"/>
      <c r="M191"/>
      <c r="N191"/>
      <c r="O191"/>
      <c r="P191"/>
      <c r="Q191"/>
      <c r="R191"/>
      <c r="S191"/>
      <c r="T191"/>
      <c r="U191"/>
      <c r="V191" s="99"/>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FA191"/>
      <c r="FB191"/>
      <c r="FC191"/>
    </row>
    <row r="192" spans="1:159" s="22" customFormat="1" x14ac:dyDescent="0.25">
      <c r="A192"/>
      <c r="B192"/>
      <c r="C192"/>
      <c r="D192"/>
      <c r="E192"/>
      <c r="F192"/>
      <c r="G192"/>
      <c r="H192"/>
      <c r="I192"/>
      <c r="J192"/>
      <c r="K192"/>
      <c r="L192"/>
      <c r="M192"/>
      <c r="N192"/>
      <c r="O192"/>
      <c r="P192"/>
      <c r="Q192"/>
      <c r="R192"/>
      <c r="S192"/>
      <c r="T192"/>
      <c r="U192"/>
      <c r="V192" s="99"/>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FA192"/>
      <c r="FB192"/>
      <c r="FC192"/>
    </row>
    <row r="193" spans="1:159" s="22" customFormat="1" x14ac:dyDescent="0.25">
      <c r="A193"/>
      <c r="B193"/>
      <c r="C193"/>
      <c r="D193"/>
      <c r="E193"/>
      <c r="F193"/>
      <c r="G193"/>
      <c r="H193"/>
      <c r="I193"/>
      <c r="J193"/>
      <c r="K193"/>
      <c r="L193"/>
      <c r="M193"/>
      <c r="N193"/>
      <c r="O193"/>
      <c r="P193"/>
      <c r="Q193"/>
      <c r="R193"/>
      <c r="S193"/>
      <c r="T193"/>
      <c r="U193"/>
      <c r="V193" s="99"/>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FA193"/>
      <c r="FB193"/>
      <c r="FC193"/>
    </row>
    <row r="194" spans="1:159" s="22" customFormat="1" x14ac:dyDescent="0.25">
      <c r="A194"/>
      <c r="B194"/>
      <c r="C194"/>
      <c r="D194"/>
      <c r="E194"/>
      <c r="F194"/>
      <c r="G194"/>
      <c r="H194"/>
      <c r="I194"/>
      <c r="J194"/>
      <c r="K194"/>
      <c r="L194"/>
      <c r="M194"/>
      <c r="N194"/>
      <c r="O194"/>
      <c r="P194"/>
      <c r="Q194"/>
      <c r="R194"/>
      <c r="S194"/>
      <c r="T194"/>
      <c r="U194"/>
      <c r="V194" s="99"/>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FA194"/>
      <c r="FB194"/>
      <c r="FC194"/>
    </row>
    <row r="195" spans="1:159" s="22" customFormat="1" x14ac:dyDescent="0.25">
      <c r="A195"/>
      <c r="B195"/>
      <c r="C195"/>
      <c r="D195"/>
      <c r="E195"/>
      <c r="F195"/>
      <c r="G195"/>
      <c r="H195"/>
      <c r="I195"/>
      <c r="J195"/>
      <c r="K195"/>
      <c r="L195"/>
      <c r="M195"/>
      <c r="N195"/>
      <c r="O195"/>
      <c r="P195"/>
      <c r="Q195"/>
      <c r="R195"/>
      <c r="S195"/>
      <c r="T195"/>
      <c r="U195"/>
      <c r="V195" s="99"/>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FA195"/>
      <c r="FB195"/>
      <c r="FC195"/>
    </row>
    <row r="196" spans="1:159" s="22" customFormat="1" x14ac:dyDescent="0.25">
      <c r="A196"/>
      <c r="B196"/>
      <c r="C196"/>
      <c r="D196"/>
      <c r="E196"/>
      <c r="F196"/>
      <c r="G196"/>
      <c r="H196"/>
      <c r="I196"/>
      <c r="J196"/>
      <c r="K196"/>
      <c r="L196"/>
      <c r="M196"/>
      <c r="N196"/>
      <c r="O196"/>
      <c r="P196"/>
      <c r="Q196"/>
      <c r="R196"/>
      <c r="S196"/>
      <c r="T196"/>
      <c r="U196"/>
      <c r="V196" s="99"/>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FA196"/>
      <c r="FB196"/>
      <c r="FC196"/>
    </row>
    <row r="197" spans="1:159" s="22" customFormat="1" x14ac:dyDescent="0.25">
      <c r="A197"/>
      <c r="B197"/>
      <c r="C197"/>
      <c r="D197"/>
      <c r="E197"/>
      <c r="F197"/>
      <c r="G197"/>
      <c r="H197"/>
      <c r="I197"/>
      <c r="J197"/>
      <c r="K197"/>
      <c r="L197"/>
      <c r="M197"/>
      <c r="N197"/>
      <c r="O197"/>
      <c r="P197"/>
      <c r="Q197"/>
      <c r="R197"/>
      <c r="S197"/>
      <c r="T197"/>
      <c r="U197"/>
      <c r="V197" s="99"/>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FA197"/>
      <c r="FB197"/>
      <c r="FC197"/>
    </row>
    <row r="198" spans="1:159" s="22" customFormat="1" x14ac:dyDescent="0.25">
      <c r="A198"/>
      <c r="B198"/>
      <c r="C198"/>
      <c r="D198"/>
      <c r="E198"/>
      <c r="F198"/>
      <c r="G198"/>
      <c r="H198"/>
      <c r="I198"/>
      <c r="J198"/>
      <c r="K198"/>
      <c r="L198"/>
      <c r="M198"/>
      <c r="N198"/>
      <c r="O198"/>
      <c r="P198"/>
      <c r="Q198"/>
      <c r="R198"/>
      <c r="S198"/>
      <c r="T198"/>
      <c r="U198"/>
      <c r="V198" s="99"/>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FA198"/>
      <c r="FB198"/>
      <c r="FC198"/>
    </row>
    <row r="199" spans="1:159" s="22" customFormat="1" x14ac:dyDescent="0.25">
      <c r="A199"/>
      <c r="B199"/>
      <c r="C199"/>
      <c r="D199"/>
      <c r="E199"/>
      <c r="F199"/>
      <c r="G199"/>
      <c r="H199"/>
      <c r="I199"/>
      <c r="J199"/>
      <c r="K199"/>
      <c r="L199"/>
      <c r="M199"/>
      <c r="N199"/>
      <c r="O199"/>
      <c r="P199"/>
      <c r="Q199"/>
      <c r="R199"/>
      <c r="S199"/>
      <c r="T199"/>
      <c r="U199"/>
      <c r="V199" s="99"/>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FA199"/>
      <c r="FB199"/>
      <c r="FC199"/>
    </row>
    <row r="200" spans="1:159" s="22" customFormat="1" x14ac:dyDescent="0.25">
      <c r="A200"/>
      <c r="B200"/>
      <c r="C200"/>
      <c r="D200"/>
      <c r="E200"/>
      <c r="F200"/>
      <c r="G200"/>
      <c r="H200"/>
      <c r="I200"/>
      <c r="J200"/>
      <c r="K200"/>
      <c r="L200"/>
      <c r="M200"/>
      <c r="N200"/>
      <c r="O200"/>
      <c r="P200"/>
      <c r="Q200"/>
      <c r="R200"/>
      <c r="S200"/>
      <c r="T200"/>
      <c r="U200"/>
      <c r="V200" s="99"/>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FA200"/>
      <c r="FB200"/>
      <c r="FC200"/>
    </row>
    <row r="201" spans="1:159" s="22" customFormat="1" x14ac:dyDescent="0.25">
      <c r="A201"/>
      <c r="B201"/>
      <c r="C201"/>
      <c r="D201"/>
      <c r="E201"/>
      <c r="F201"/>
      <c r="G201"/>
      <c r="H201"/>
      <c r="I201"/>
      <c r="J201"/>
      <c r="K201"/>
      <c r="L201"/>
      <c r="M201"/>
      <c r="N201"/>
      <c r="O201"/>
      <c r="P201"/>
      <c r="Q201"/>
      <c r="R201"/>
      <c r="S201"/>
      <c r="T201"/>
      <c r="U201"/>
      <c r="V201" s="99"/>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FA201"/>
      <c r="FB201"/>
      <c r="FC201"/>
    </row>
    <row r="202" spans="1:159" s="22" customFormat="1" x14ac:dyDescent="0.25">
      <c r="A202"/>
      <c r="B202"/>
      <c r="C202"/>
      <c r="D202"/>
      <c r="E202"/>
      <c r="F202"/>
      <c r="G202"/>
      <c r="H202"/>
      <c r="I202"/>
      <c r="J202"/>
      <c r="K202"/>
      <c r="L202"/>
      <c r="M202"/>
      <c r="N202"/>
      <c r="O202"/>
      <c r="P202"/>
      <c r="Q202"/>
      <c r="R202"/>
      <c r="S202"/>
      <c r="T202"/>
      <c r="U202"/>
      <c r="V202" s="99"/>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FA202"/>
      <c r="FB202"/>
      <c r="FC202"/>
    </row>
    <row r="203" spans="1:159" s="22" customFormat="1" x14ac:dyDescent="0.25">
      <c r="A203"/>
      <c r="B203"/>
      <c r="C203"/>
      <c r="D203"/>
      <c r="E203"/>
      <c r="F203"/>
      <c r="G203"/>
      <c r="H203"/>
      <c r="I203"/>
      <c r="J203"/>
      <c r="K203"/>
      <c r="L203"/>
      <c r="M203"/>
      <c r="N203"/>
      <c r="O203"/>
      <c r="P203"/>
      <c r="Q203"/>
      <c r="R203"/>
      <c r="S203"/>
      <c r="T203"/>
      <c r="U203"/>
      <c r="V203" s="99"/>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FA203"/>
      <c r="FB203"/>
      <c r="FC203"/>
    </row>
    <row r="204" spans="1:159" s="22" customFormat="1" x14ac:dyDescent="0.25">
      <c r="A204"/>
      <c r="B204"/>
      <c r="C204"/>
      <c r="D204"/>
      <c r="E204"/>
      <c r="F204"/>
      <c r="G204"/>
      <c r="H204"/>
      <c r="I204"/>
      <c r="J204"/>
      <c r="K204"/>
      <c r="L204"/>
      <c r="M204"/>
      <c r="N204"/>
      <c r="O204"/>
      <c r="P204"/>
      <c r="Q204"/>
      <c r="R204"/>
      <c r="S204"/>
      <c r="T204"/>
      <c r="U204"/>
      <c r="V204" s="99"/>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FA204"/>
      <c r="FB204"/>
      <c r="FC204"/>
    </row>
    <row r="205" spans="1:159" s="22" customFormat="1" x14ac:dyDescent="0.25">
      <c r="A205"/>
      <c r="B205"/>
      <c r="C205"/>
      <c r="D205"/>
      <c r="E205"/>
      <c r="F205"/>
      <c r="G205"/>
      <c r="H205"/>
      <c r="I205"/>
      <c r="J205"/>
      <c r="K205"/>
      <c r="L205"/>
      <c r="M205"/>
      <c r="N205"/>
      <c r="O205"/>
      <c r="P205"/>
      <c r="Q205"/>
      <c r="R205"/>
      <c r="S205"/>
      <c r="T205"/>
      <c r="U205"/>
      <c r="V205" s="99"/>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FA205"/>
      <c r="FB205"/>
      <c r="FC205"/>
    </row>
    <row r="206" spans="1:159" s="22" customFormat="1" x14ac:dyDescent="0.25">
      <c r="A206"/>
      <c r="B206"/>
      <c r="C206"/>
      <c r="D206"/>
      <c r="E206"/>
      <c r="F206"/>
      <c r="G206"/>
      <c r="H206"/>
      <c r="I206"/>
      <c r="J206"/>
      <c r="K206"/>
      <c r="L206"/>
      <c r="M206"/>
      <c r="N206"/>
      <c r="O206"/>
      <c r="P206"/>
      <c r="Q206"/>
      <c r="R206"/>
      <c r="S206"/>
      <c r="T206"/>
      <c r="U206"/>
      <c r="V206" s="99"/>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FA206"/>
      <c r="FB206"/>
      <c r="FC206"/>
    </row>
    <row r="207" spans="1:159" s="22" customFormat="1" x14ac:dyDescent="0.25">
      <c r="A207"/>
      <c r="B207"/>
      <c r="C207"/>
      <c r="D207"/>
      <c r="E207"/>
      <c r="F207"/>
      <c r="G207"/>
      <c r="H207"/>
      <c r="I207"/>
      <c r="J207"/>
      <c r="K207"/>
      <c r="L207"/>
      <c r="M207"/>
      <c r="N207"/>
      <c r="O207"/>
      <c r="P207"/>
      <c r="Q207"/>
      <c r="R207"/>
      <c r="S207"/>
      <c r="T207"/>
      <c r="U207"/>
      <c r="V207" s="99"/>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FA207"/>
      <c r="FB207"/>
      <c r="FC207"/>
    </row>
    <row r="208" spans="1:159" s="22" customFormat="1" x14ac:dyDescent="0.25">
      <c r="A208"/>
      <c r="B208"/>
      <c r="C208"/>
      <c r="D208"/>
      <c r="E208"/>
      <c r="F208"/>
      <c r="G208"/>
      <c r="H208"/>
      <c r="I208"/>
      <c r="J208"/>
      <c r="K208"/>
      <c r="L208"/>
      <c r="M208"/>
      <c r="N208"/>
      <c r="O208"/>
      <c r="P208"/>
      <c r="Q208"/>
      <c r="R208"/>
      <c r="S208"/>
      <c r="T208"/>
      <c r="U208"/>
      <c r="V208" s="99"/>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FA208"/>
      <c r="FB208"/>
      <c r="FC208"/>
    </row>
    <row r="209" spans="1:159" s="22" customFormat="1" x14ac:dyDescent="0.25">
      <c r="A209"/>
      <c r="B209"/>
      <c r="C209"/>
      <c r="D209"/>
      <c r="E209"/>
      <c r="F209"/>
      <c r="G209"/>
      <c r="H209"/>
      <c r="I209"/>
      <c r="J209"/>
      <c r="K209"/>
      <c r="L209"/>
      <c r="M209"/>
      <c r="N209"/>
      <c r="O209"/>
      <c r="P209"/>
      <c r="Q209"/>
      <c r="R209"/>
      <c r="S209"/>
      <c r="T209"/>
      <c r="U209"/>
      <c r="V209" s="99"/>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FA209"/>
      <c r="FB209"/>
      <c r="FC209"/>
    </row>
    <row r="210" spans="1:159" s="22" customFormat="1" x14ac:dyDescent="0.25">
      <c r="A210"/>
      <c r="B210"/>
      <c r="C210"/>
      <c r="D210"/>
      <c r="E210"/>
      <c r="F210"/>
      <c r="G210"/>
      <c r="H210"/>
      <c r="I210"/>
      <c r="J210"/>
      <c r="K210"/>
      <c r="L210"/>
      <c r="M210"/>
      <c r="N210"/>
      <c r="O210"/>
      <c r="P210"/>
      <c r="Q210"/>
      <c r="R210"/>
      <c r="S210"/>
      <c r="T210"/>
      <c r="U210"/>
      <c r="V210" s="99"/>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FA210"/>
      <c r="FB210"/>
      <c r="FC210"/>
    </row>
    <row r="211" spans="1:159" s="22" customFormat="1" x14ac:dyDescent="0.25">
      <c r="A211"/>
      <c r="B211"/>
      <c r="C211"/>
      <c r="D211"/>
      <c r="E211"/>
      <c r="F211"/>
      <c r="G211"/>
      <c r="H211"/>
      <c r="I211"/>
      <c r="J211"/>
      <c r="K211"/>
      <c r="L211"/>
      <c r="M211"/>
      <c r="N211"/>
      <c r="O211"/>
      <c r="P211"/>
      <c r="Q211"/>
      <c r="R211"/>
      <c r="S211"/>
      <c r="T211"/>
      <c r="U211"/>
      <c r="V211" s="99"/>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FA211"/>
      <c r="FB211"/>
      <c r="FC211"/>
    </row>
    <row r="212" spans="1:159" s="22" customFormat="1" x14ac:dyDescent="0.25">
      <c r="A212"/>
      <c r="B212"/>
      <c r="C212"/>
      <c r="D212"/>
      <c r="E212"/>
      <c r="F212"/>
      <c r="G212"/>
      <c r="H212"/>
      <c r="I212"/>
      <c r="J212"/>
      <c r="K212"/>
      <c r="L212"/>
      <c r="M212"/>
      <c r="N212"/>
      <c r="O212"/>
      <c r="P212"/>
      <c r="Q212"/>
      <c r="R212"/>
      <c r="S212"/>
      <c r="T212"/>
      <c r="U212"/>
      <c r="V212" s="99"/>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FA212"/>
      <c r="FB212"/>
      <c r="FC212"/>
    </row>
    <row r="213" spans="1:159" s="22" customFormat="1" x14ac:dyDescent="0.25">
      <c r="A213"/>
      <c r="B213"/>
      <c r="C213"/>
      <c r="D213"/>
      <c r="E213"/>
      <c r="F213"/>
      <c r="G213"/>
      <c r="H213"/>
      <c r="I213"/>
      <c r="J213"/>
      <c r="K213"/>
      <c r="L213"/>
      <c r="M213"/>
      <c r="N213"/>
      <c r="O213"/>
      <c r="P213"/>
      <c r="Q213"/>
      <c r="R213"/>
      <c r="S213"/>
      <c r="T213"/>
      <c r="U213"/>
      <c r="V213" s="99"/>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FA213"/>
      <c r="FB213"/>
      <c r="FC213"/>
    </row>
    <row r="214" spans="1:159" s="22" customFormat="1" x14ac:dyDescent="0.25">
      <c r="A214"/>
      <c r="B214"/>
      <c r="C214"/>
      <c r="D214"/>
      <c r="E214"/>
      <c r="F214"/>
      <c r="G214"/>
      <c r="H214"/>
      <c r="I214"/>
      <c r="J214"/>
      <c r="K214"/>
      <c r="L214"/>
      <c r="M214"/>
      <c r="N214"/>
      <c r="O214"/>
      <c r="P214"/>
      <c r="Q214"/>
      <c r="R214"/>
      <c r="S214"/>
      <c r="T214"/>
      <c r="U214"/>
      <c r="V214" s="99"/>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FA214"/>
      <c r="FB214"/>
      <c r="FC214"/>
    </row>
    <row r="215" spans="1:159" s="22" customFormat="1" x14ac:dyDescent="0.25">
      <c r="A215"/>
      <c r="B215"/>
      <c r="C215"/>
      <c r="D215"/>
      <c r="E215"/>
      <c r="F215"/>
      <c r="G215"/>
      <c r="H215"/>
      <c r="I215"/>
      <c r="J215"/>
      <c r="K215"/>
      <c r="L215"/>
      <c r="M215"/>
      <c r="N215"/>
      <c r="O215"/>
      <c r="P215"/>
      <c r="Q215"/>
      <c r="R215"/>
      <c r="S215"/>
      <c r="T215"/>
      <c r="U215"/>
      <c r="V215" s="99"/>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FA215"/>
      <c r="FB215"/>
      <c r="FC215"/>
    </row>
    <row r="216" spans="1:159" s="22" customFormat="1" x14ac:dyDescent="0.25">
      <c r="A216"/>
      <c r="B216"/>
      <c r="C216"/>
      <c r="D216"/>
      <c r="E216"/>
      <c r="F216"/>
      <c r="G216"/>
      <c r="H216"/>
      <c r="I216"/>
      <c r="J216"/>
      <c r="K216"/>
      <c r="L216"/>
      <c r="M216"/>
      <c r="N216"/>
      <c r="O216"/>
      <c r="P216"/>
      <c r="Q216"/>
      <c r="R216"/>
      <c r="S216"/>
      <c r="T216"/>
      <c r="U216"/>
      <c r="V216" s="99"/>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FA216"/>
      <c r="FB216"/>
      <c r="FC216"/>
    </row>
    <row r="217" spans="1:159" s="22" customFormat="1" x14ac:dyDescent="0.25">
      <c r="A217"/>
      <c r="B217"/>
      <c r="C217"/>
      <c r="D217"/>
      <c r="E217"/>
      <c r="F217"/>
      <c r="G217"/>
      <c r="H217"/>
      <c r="I217"/>
      <c r="J217"/>
      <c r="K217"/>
      <c r="L217"/>
      <c r="M217"/>
      <c r="N217"/>
      <c r="O217"/>
      <c r="P217"/>
      <c r="Q217"/>
      <c r="R217"/>
      <c r="S217"/>
      <c r="T217"/>
      <c r="U217"/>
      <c r="V217" s="99"/>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FA217"/>
      <c r="FB217"/>
      <c r="FC217"/>
    </row>
    <row r="218" spans="1:159" s="22" customFormat="1" x14ac:dyDescent="0.25">
      <c r="A218"/>
      <c r="B218"/>
      <c r="C218"/>
      <c r="D218"/>
      <c r="E218"/>
      <c r="F218"/>
      <c r="G218"/>
      <c r="H218"/>
      <c r="I218"/>
      <c r="J218"/>
      <c r="K218"/>
      <c r="L218"/>
      <c r="M218"/>
      <c r="N218"/>
      <c r="O218"/>
      <c r="P218"/>
      <c r="Q218"/>
      <c r="R218"/>
      <c r="S218"/>
      <c r="T218"/>
      <c r="U218"/>
      <c r="V218" s="99"/>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FA218"/>
      <c r="FB218"/>
      <c r="FC218"/>
    </row>
    <row r="219" spans="1:159" s="22" customFormat="1" x14ac:dyDescent="0.25">
      <c r="A219"/>
      <c r="B219"/>
      <c r="C219"/>
      <c r="D219"/>
      <c r="E219"/>
      <c r="F219"/>
      <c r="G219"/>
      <c r="H219"/>
      <c r="I219"/>
      <c r="J219"/>
      <c r="K219"/>
      <c r="L219"/>
      <c r="M219"/>
      <c r="N219"/>
      <c r="O219"/>
      <c r="P219"/>
      <c r="Q219"/>
      <c r="R219"/>
      <c r="S219"/>
      <c r="T219"/>
      <c r="U219"/>
      <c r="V219" s="99"/>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FA219"/>
      <c r="FB219"/>
      <c r="FC219"/>
    </row>
    <row r="220" spans="1:159" s="22" customFormat="1" x14ac:dyDescent="0.25">
      <c r="A220"/>
      <c r="B220"/>
      <c r="C220"/>
      <c r="D220"/>
      <c r="E220"/>
      <c r="F220"/>
      <c r="G220"/>
      <c r="H220"/>
      <c r="I220"/>
      <c r="J220"/>
      <c r="K220"/>
      <c r="L220"/>
      <c r="M220"/>
      <c r="N220"/>
      <c r="O220"/>
      <c r="P220"/>
      <c r="Q220"/>
      <c r="R220"/>
      <c r="S220"/>
      <c r="T220"/>
      <c r="U220"/>
      <c r="V220" s="99"/>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FA220"/>
      <c r="FB220"/>
      <c r="FC220"/>
    </row>
    <row r="221" spans="1:159" s="22" customFormat="1" x14ac:dyDescent="0.25">
      <c r="A221"/>
      <c r="B221"/>
      <c r="C221"/>
      <c r="D221"/>
      <c r="E221"/>
      <c r="F221"/>
      <c r="G221"/>
      <c r="H221"/>
      <c r="I221"/>
      <c r="J221"/>
      <c r="K221"/>
      <c r="L221"/>
      <c r="M221"/>
      <c r="N221"/>
      <c r="O221"/>
      <c r="P221"/>
      <c r="Q221"/>
      <c r="R221"/>
      <c r="S221"/>
      <c r="T221"/>
      <c r="U221"/>
      <c r="V221" s="99"/>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FA221"/>
      <c r="FB221"/>
      <c r="FC221"/>
    </row>
    <row r="222" spans="1:159" s="22" customFormat="1" x14ac:dyDescent="0.25">
      <c r="A222"/>
      <c r="B222"/>
      <c r="C222"/>
      <c r="D222"/>
      <c r="E222"/>
      <c r="F222"/>
      <c r="G222"/>
      <c r="H222"/>
      <c r="I222"/>
      <c r="J222"/>
      <c r="K222"/>
      <c r="L222"/>
      <c r="M222"/>
      <c r="N222"/>
      <c r="O222"/>
      <c r="P222"/>
      <c r="Q222"/>
      <c r="R222"/>
      <c r="S222"/>
      <c r="T222"/>
      <c r="U222"/>
      <c r="V222" s="99"/>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FA222"/>
      <c r="FB222"/>
      <c r="FC222"/>
    </row>
    <row r="223" spans="1:159" s="22" customFormat="1" x14ac:dyDescent="0.25">
      <c r="A223"/>
      <c r="B223"/>
      <c r="C223"/>
      <c r="D223"/>
      <c r="E223"/>
      <c r="F223"/>
      <c r="G223"/>
      <c r="H223"/>
      <c r="I223"/>
      <c r="J223"/>
      <c r="K223"/>
      <c r="L223"/>
      <c r="M223"/>
      <c r="N223"/>
      <c r="O223"/>
      <c r="P223"/>
      <c r="Q223"/>
      <c r="R223"/>
      <c r="S223"/>
      <c r="T223"/>
      <c r="U223"/>
      <c r="V223" s="99"/>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FA223"/>
      <c r="FB223"/>
      <c r="FC223"/>
    </row>
    <row r="224" spans="1:159" s="22" customFormat="1" x14ac:dyDescent="0.25">
      <c r="A224"/>
      <c r="B224"/>
      <c r="C224"/>
      <c r="D224"/>
      <c r="E224"/>
      <c r="F224"/>
      <c r="G224"/>
      <c r="H224"/>
      <c r="I224"/>
      <c r="J224"/>
      <c r="K224"/>
      <c r="L224"/>
      <c r="M224"/>
      <c r="N224"/>
      <c r="O224"/>
      <c r="P224"/>
      <c r="Q224"/>
      <c r="R224"/>
      <c r="S224"/>
      <c r="T224"/>
      <c r="U224"/>
      <c r="V224" s="99"/>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FA224"/>
      <c r="FB224"/>
      <c r="FC224"/>
    </row>
    <row r="225" spans="1:159" s="22" customFormat="1" x14ac:dyDescent="0.25">
      <c r="A225"/>
      <c r="B225"/>
      <c r="C225"/>
      <c r="D225"/>
      <c r="E225"/>
      <c r="F225"/>
      <c r="G225"/>
      <c r="H225"/>
      <c r="I225"/>
      <c r="J225"/>
      <c r="K225"/>
      <c r="L225"/>
      <c r="M225"/>
      <c r="N225"/>
      <c r="O225"/>
      <c r="P225"/>
      <c r="Q225"/>
      <c r="R225"/>
      <c r="S225"/>
      <c r="T225"/>
      <c r="U225"/>
      <c r="V225" s="99"/>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FA225"/>
      <c r="FB225"/>
      <c r="FC225"/>
    </row>
    <row r="226" spans="1:159" s="22" customFormat="1" x14ac:dyDescent="0.25">
      <c r="A226"/>
      <c r="B226"/>
      <c r="C226"/>
      <c r="D226"/>
      <c r="E226"/>
      <c r="F226"/>
      <c r="G226"/>
      <c r="H226"/>
      <c r="I226"/>
      <c r="J226"/>
      <c r="K226"/>
      <c r="L226"/>
      <c r="M226"/>
      <c r="N226"/>
      <c r="O226"/>
      <c r="P226"/>
      <c r="Q226"/>
      <c r="R226"/>
      <c r="S226"/>
      <c r="T226"/>
      <c r="U226"/>
      <c r="V226" s="99"/>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FA226"/>
      <c r="FB226"/>
      <c r="FC226"/>
    </row>
    <row r="227" spans="1:159" s="22" customFormat="1" x14ac:dyDescent="0.25">
      <c r="A227"/>
      <c r="B227"/>
      <c r="C227"/>
      <c r="D227"/>
      <c r="E227"/>
      <c r="F227"/>
      <c r="G227"/>
      <c r="H227"/>
      <c r="I227"/>
      <c r="J227"/>
      <c r="K227"/>
      <c r="L227"/>
      <c r="M227"/>
      <c r="N227"/>
      <c r="O227"/>
      <c r="P227"/>
      <c r="Q227"/>
      <c r="R227"/>
      <c r="S227"/>
      <c r="T227"/>
      <c r="U227"/>
      <c r="V227" s="99"/>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FA227"/>
      <c r="FB227"/>
      <c r="FC227"/>
    </row>
    <row r="228" spans="1:159" s="22" customFormat="1" x14ac:dyDescent="0.25">
      <c r="A228"/>
      <c r="B228"/>
      <c r="C228"/>
      <c r="D228"/>
      <c r="E228"/>
      <c r="F228"/>
      <c r="G228"/>
      <c r="H228"/>
      <c r="I228"/>
      <c r="J228"/>
      <c r="K228"/>
      <c r="L228"/>
      <c r="M228"/>
      <c r="N228"/>
      <c r="O228"/>
      <c r="P228"/>
      <c r="Q228"/>
      <c r="R228"/>
      <c r="S228"/>
      <c r="T228"/>
      <c r="U228"/>
      <c r="V228" s="99"/>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FA228"/>
      <c r="FB228"/>
      <c r="FC228"/>
    </row>
    <row r="229" spans="1:159" s="22" customFormat="1" x14ac:dyDescent="0.25">
      <c r="A229"/>
      <c r="B229"/>
      <c r="C229"/>
      <c r="D229"/>
      <c r="E229"/>
      <c r="F229"/>
      <c r="G229"/>
      <c r="H229"/>
      <c r="I229"/>
      <c r="J229"/>
      <c r="K229"/>
      <c r="L229"/>
      <c r="M229"/>
      <c r="N229"/>
      <c r="O229"/>
      <c r="P229"/>
      <c r="Q229"/>
      <c r="R229"/>
      <c r="S229"/>
      <c r="T229"/>
      <c r="U229"/>
      <c r="V229" s="99"/>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FA229"/>
      <c r="FB229"/>
      <c r="FC229"/>
    </row>
    <row r="230" spans="1:159" s="22" customFormat="1" x14ac:dyDescent="0.25">
      <c r="A230"/>
      <c r="B230"/>
      <c r="C230"/>
      <c r="D230"/>
      <c r="E230"/>
      <c r="F230"/>
      <c r="G230"/>
      <c r="H230"/>
      <c r="I230"/>
      <c r="J230"/>
      <c r="K230"/>
      <c r="L230"/>
      <c r="M230"/>
      <c r="N230"/>
      <c r="O230"/>
      <c r="P230"/>
      <c r="Q230"/>
      <c r="R230"/>
      <c r="S230"/>
      <c r="T230"/>
      <c r="U230"/>
      <c r="V230" s="99"/>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FA230"/>
      <c r="FB230"/>
      <c r="FC230"/>
    </row>
    <row r="231" spans="1:159" s="22" customFormat="1" x14ac:dyDescent="0.25">
      <c r="A231"/>
      <c r="B231"/>
      <c r="C231"/>
      <c r="D231"/>
      <c r="E231"/>
      <c r="F231"/>
      <c r="G231"/>
      <c r="H231"/>
      <c r="I231"/>
      <c r="J231"/>
      <c r="K231"/>
      <c r="L231"/>
      <c r="M231"/>
      <c r="N231"/>
      <c r="O231"/>
      <c r="P231"/>
      <c r="Q231"/>
      <c r="R231"/>
      <c r="S231"/>
      <c r="T231"/>
      <c r="U231"/>
      <c r="V231" s="99"/>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FA231"/>
      <c r="FB231"/>
      <c r="FC231"/>
    </row>
    <row r="232" spans="1:159" s="22" customFormat="1" x14ac:dyDescent="0.25">
      <c r="A232"/>
      <c r="B232"/>
      <c r="C232"/>
      <c r="D232"/>
      <c r="E232"/>
      <c r="F232"/>
      <c r="G232"/>
      <c r="H232"/>
      <c r="I232"/>
      <c r="J232"/>
      <c r="K232"/>
      <c r="L232"/>
      <c r="M232"/>
      <c r="N232"/>
      <c r="O232"/>
      <c r="P232"/>
      <c r="Q232"/>
      <c r="R232"/>
      <c r="S232"/>
      <c r="T232"/>
      <c r="U232"/>
      <c r="V232" s="99"/>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FA232"/>
      <c r="FB232"/>
      <c r="FC232"/>
    </row>
    <row r="233" spans="1:159" s="22" customFormat="1" x14ac:dyDescent="0.25">
      <c r="A233"/>
      <c r="B233"/>
      <c r="C233"/>
      <c r="D233"/>
      <c r="E233"/>
      <c r="F233"/>
      <c r="G233"/>
      <c r="H233"/>
      <c r="I233"/>
      <c r="J233"/>
      <c r="K233"/>
      <c r="L233"/>
      <c r="M233"/>
      <c r="N233"/>
      <c r="O233"/>
      <c r="P233"/>
      <c r="Q233"/>
      <c r="R233"/>
      <c r="S233"/>
      <c r="T233"/>
      <c r="U233"/>
      <c r="V233" s="99"/>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c r="BT233" s="7"/>
      <c r="BU233" s="7"/>
      <c r="BV233" s="7"/>
      <c r="FA233"/>
      <c r="FB233"/>
      <c r="FC233"/>
    </row>
    <row r="234" spans="1:159" s="22" customFormat="1" x14ac:dyDescent="0.25">
      <c r="A234"/>
      <c r="B234"/>
      <c r="C234"/>
      <c r="D234"/>
      <c r="E234"/>
      <c r="F234"/>
      <c r="G234"/>
      <c r="H234"/>
      <c r="I234"/>
      <c r="J234"/>
      <c r="K234"/>
      <c r="L234"/>
      <c r="M234"/>
      <c r="N234"/>
      <c r="O234"/>
      <c r="P234"/>
      <c r="Q234"/>
      <c r="R234"/>
      <c r="S234"/>
      <c r="T234"/>
      <c r="U234"/>
      <c r="V234" s="99"/>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FA234"/>
      <c r="FB234"/>
      <c r="FC234"/>
    </row>
    <row r="235" spans="1:159" s="22" customFormat="1" x14ac:dyDescent="0.25">
      <c r="A235"/>
      <c r="B235"/>
      <c r="C235"/>
      <c r="D235"/>
      <c r="E235"/>
      <c r="F235"/>
      <c r="G235"/>
      <c r="H235"/>
      <c r="I235"/>
      <c r="J235"/>
      <c r="K235"/>
      <c r="L235"/>
      <c r="M235"/>
      <c r="N235"/>
      <c r="O235"/>
      <c r="P235"/>
      <c r="Q235"/>
      <c r="R235"/>
      <c r="S235"/>
      <c r="T235"/>
      <c r="U235"/>
      <c r="V235" s="99"/>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FA235"/>
      <c r="FB235"/>
      <c r="FC235"/>
    </row>
    <row r="236" spans="1:159" s="22" customFormat="1" x14ac:dyDescent="0.25">
      <c r="A236"/>
      <c r="B236"/>
      <c r="C236"/>
      <c r="D236"/>
      <c r="E236"/>
      <c r="F236"/>
      <c r="G236"/>
      <c r="H236"/>
      <c r="I236"/>
      <c r="J236"/>
      <c r="K236"/>
      <c r="L236"/>
      <c r="M236"/>
      <c r="N236"/>
      <c r="O236"/>
      <c r="P236"/>
      <c r="Q236"/>
      <c r="R236"/>
      <c r="S236"/>
      <c r="T236"/>
      <c r="U236"/>
      <c r="V236" s="99"/>
      <c r="AA236" s="7"/>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7"/>
      <c r="AZ236" s="7"/>
      <c r="BA236" s="7"/>
      <c r="BB236" s="7"/>
      <c r="BC236" s="7"/>
      <c r="BD236" s="7"/>
      <c r="BE236" s="7"/>
      <c r="BF236" s="7"/>
      <c r="BG236" s="7"/>
      <c r="BH236" s="7"/>
      <c r="BI236" s="7"/>
      <c r="BJ236" s="7"/>
      <c r="BK236" s="7"/>
      <c r="BL236" s="7"/>
      <c r="BM236" s="7"/>
      <c r="BN236" s="7"/>
      <c r="BO236" s="7"/>
      <c r="BP236" s="7"/>
      <c r="BQ236" s="7"/>
      <c r="BR236" s="7"/>
      <c r="BS236" s="7"/>
      <c r="BT236" s="7"/>
      <c r="BU236" s="7"/>
      <c r="BV236" s="7"/>
      <c r="FA236"/>
      <c r="FB236"/>
      <c r="FC236"/>
    </row>
    <row r="237" spans="1:159" s="22" customFormat="1" x14ac:dyDescent="0.25">
      <c r="A237"/>
      <c r="B237"/>
      <c r="C237"/>
      <c r="D237"/>
      <c r="E237"/>
      <c r="F237"/>
      <c r="G237"/>
      <c r="H237"/>
      <c r="I237"/>
      <c r="J237"/>
      <c r="K237"/>
      <c r="L237"/>
      <c r="M237"/>
      <c r="N237"/>
      <c r="O237"/>
      <c r="P237"/>
      <c r="Q237"/>
      <c r="R237"/>
      <c r="S237"/>
      <c r="T237"/>
      <c r="U237"/>
      <c r="V237" s="99"/>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FA237"/>
      <c r="FB237"/>
      <c r="FC237"/>
    </row>
    <row r="238" spans="1:159" s="22" customFormat="1" x14ac:dyDescent="0.25">
      <c r="A238"/>
      <c r="B238"/>
      <c r="C238"/>
      <c r="D238"/>
      <c r="E238"/>
      <c r="F238"/>
      <c r="G238"/>
      <c r="H238"/>
      <c r="I238"/>
      <c r="J238"/>
      <c r="K238"/>
      <c r="L238"/>
      <c r="M238"/>
      <c r="N238"/>
      <c r="O238"/>
      <c r="P238"/>
      <c r="Q238"/>
      <c r="R238"/>
      <c r="S238"/>
      <c r="T238"/>
      <c r="U238"/>
      <c r="V238" s="99"/>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FA238"/>
      <c r="FB238"/>
      <c r="FC238"/>
    </row>
    <row r="239" spans="1:159" s="22" customFormat="1" x14ac:dyDescent="0.25">
      <c r="A239"/>
      <c r="B239"/>
      <c r="C239"/>
      <c r="D239"/>
      <c r="E239"/>
      <c r="F239"/>
      <c r="G239"/>
      <c r="H239"/>
      <c r="I239"/>
      <c r="J239"/>
      <c r="K239"/>
      <c r="L239"/>
      <c r="M239"/>
      <c r="N239"/>
      <c r="O239"/>
      <c r="P239"/>
      <c r="Q239"/>
      <c r="R239"/>
      <c r="S239"/>
      <c r="T239"/>
      <c r="U239"/>
      <c r="V239" s="99"/>
      <c r="AA239" s="7"/>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c r="BT239" s="7"/>
      <c r="BU239" s="7"/>
      <c r="BV239" s="7"/>
      <c r="FA239"/>
      <c r="FB239"/>
      <c r="FC239"/>
    </row>
    <row r="240" spans="1:159" s="22" customFormat="1" x14ac:dyDescent="0.25">
      <c r="A240"/>
      <c r="B240"/>
      <c r="C240"/>
      <c r="D240"/>
      <c r="E240"/>
      <c r="F240"/>
      <c r="G240"/>
      <c r="H240"/>
      <c r="I240"/>
      <c r="J240"/>
      <c r="K240"/>
      <c r="L240"/>
      <c r="M240"/>
      <c r="N240"/>
      <c r="O240"/>
      <c r="P240"/>
      <c r="Q240"/>
      <c r="R240"/>
      <c r="S240"/>
      <c r="T240"/>
      <c r="U240"/>
      <c r="V240" s="99"/>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FA240"/>
      <c r="FB240"/>
      <c r="FC240"/>
    </row>
    <row r="241" spans="1:159" s="22" customFormat="1" x14ac:dyDescent="0.25">
      <c r="A241"/>
      <c r="B241"/>
      <c r="C241"/>
      <c r="D241"/>
      <c r="E241"/>
      <c r="F241"/>
      <c r="G241"/>
      <c r="H241"/>
      <c r="I241"/>
      <c r="J241"/>
      <c r="K241"/>
      <c r="L241"/>
      <c r="M241"/>
      <c r="N241"/>
      <c r="O241"/>
      <c r="P241"/>
      <c r="Q241"/>
      <c r="R241"/>
      <c r="S241"/>
      <c r="T241"/>
      <c r="U241"/>
      <c r="V241" s="99"/>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FA241"/>
      <c r="FB241"/>
      <c r="FC241"/>
    </row>
    <row r="242" spans="1:159" s="22" customFormat="1" x14ac:dyDescent="0.25">
      <c r="A242"/>
      <c r="B242"/>
      <c r="C242"/>
      <c r="D242"/>
      <c r="E242"/>
      <c r="F242"/>
      <c r="G242"/>
      <c r="H242"/>
      <c r="I242"/>
      <c r="J242"/>
      <c r="K242"/>
      <c r="L242"/>
      <c r="M242"/>
      <c r="N242"/>
      <c r="O242"/>
      <c r="P242"/>
      <c r="Q242"/>
      <c r="R242"/>
      <c r="S242"/>
      <c r="T242"/>
      <c r="U242"/>
      <c r="V242" s="99"/>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FA242"/>
      <c r="FB242"/>
      <c r="FC242"/>
    </row>
    <row r="243" spans="1:159" s="22" customFormat="1" x14ac:dyDescent="0.25">
      <c r="A243"/>
      <c r="B243"/>
      <c r="C243"/>
      <c r="D243"/>
      <c r="E243"/>
      <c r="F243"/>
      <c r="G243"/>
      <c r="H243"/>
      <c r="I243"/>
      <c r="J243"/>
      <c r="K243"/>
      <c r="L243"/>
      <c r="M243"/>
      <c r="N243"/>
      <c r="O243"/>
      <c r="P243"/>
      <c r="Q243"/>
      <c r="R243"/>
      <c r="S243"/>
      <c r="T243"/>
      <c r="U243"/>
      <c r="V243" s="99"/>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c r="BT243" s="7"/>
      <c r="BU243" s="7"/>
      <c r="BV243" s="7"/>
      <c r="FA243"/>
      <c r="FB243"/>
      <c r="FC243"/>
    </row>
    <row r="244" spans="1:159" s="22" customFormat="1" x14ac:dyDescent="0.25">
      <c r="A244"/>
      <c r="B244"/>
      <c r="C244"/>
      <c r="D244"/>
      <c r="E244"/>
      <c r="F244"/>
      <c r="G244"/>
      <c r="H244"/>
      <c r="I244"/>
      <c r="J244"/>
      <c r="K244"/>
      <c r="L244"/>
      <c r="M244"/>
      <c r="N244"/>
      <c r="O244"/>
      <c r="P244"/>
      <c r="Q244"/>
      <c r="R244"/>
      <c r="S244"/>
      <c r="T244"/>
      <c r="U244"/>
      <c r="V244" s="99"/>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FA244"/>
      <c r="FB244"/>
      <c r="FC244"/>
    </row>
    <row r="245" spans="1:159" s="22" customFormat="1" x14ac:dyDescent="0.25">
      <c r="A245"/>
      <c r="B245"/>
      <c r="C245"/>
      <c r="D245"/>
      <c r="E245"/>
      <c r="F245"/>
      <c r="G245"/>
      <c r="H245"/>
      <c r="I245"/>
      <c r="J245"/>
      <c r="K245"/>
      <c r="L245"/>
      <c r="M245"/>
      <c r="N245"/>
      <c r="O245"/>
      <c r="P245"/>
      <c r="Q245"/>
      <c r="R245"/>
      <c r="S245"/>
      <c r="T245"/>
      <c r="U245"/>
      <c r="V245" s="99"/>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FA245"/>
      <c r="FB245"/>
      <c r="FC245"/>
    </row>
    <row r="246" spans="1:159" s="22" customFormat="1" x14ac:dyDescent="0.25">
      <c r="A246"/>
      <c r="B246"/>
      <c r="C246"/>
      <c r="D246"/>
      <c r="E246"/>
      <c r="F246"/>
      <c r="G246"/>
      <c r="H246"/>
      <c r="I246"/>
      <c r="J246"/>
      <c r="K246"/>
      <c r="L246"/>
      <c r="M246"/>
      <c r="N246"/>
      <c r="O246"/>
      <c r="P246"/>
      <c r="Q246"/>
      <c r="R246"/>
      <c r="S246"/>
      <c r="T246"/>
      <c r="U246"/>
      <c r="V246" s="99"/>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c r="BA246" s="7"/>
      <c r="BB246" s="7"/>
      <c r="BC246" s="7"/>
      <c r="BD246" s="7"/>
      <c r="BE246" s="7"/>
      <c r="BF246" s="7"/>
      <c r="BG246" s="7"/>
      <c r="BH246" s="7"/>
      <c r="BI246" s="7"/>
      <c r="BJ246" s="7"/>
      <c r="BK246" s="7"/>
      <c r="BL246" s="7"/>
      <c r="BM246" s="7"/>
      <c r="BN246" s="7"/>
      <c r="BO246" s="7"/>
      <c r="BP246" s="7"/>
      <c r="BQ246" s="7"/>
      <c r="BR246" s="7"/>
      <c r="BS246" s="7"/>
      <c r="BT246" s="7"/>
      <c r="BU246" s="7"/>
      <c r="BV246" s="7"/>
      <c r="FA246"/>
      <c r="FB246"/>
      <c r="FC246"/>
    </row>
    <row r="247" spans="1:159" s="22" customFormat="1" x14ac:dyDescent="0.25">
      <c r="A247"/>
      <c r="B247"/>
      <c r="C247"/>
      <c r="D247"/>
      <c r="E247"/>
      <c r="F247"/>
      <c r="G247"/>
      <c r="H247"/>
      <c r="I247"/>
      <c r="J247"/>
      <c r="K247"/>
      <c r="L247"/>
      <c r="M247"/>
      <c r="N247"/>
      <c r="O247"/>
      <c r="P247"/>
      <c r="Q247"/>
      <c r="R247"/>
      <c r="S247"/>
      <c r="T247"/>
      <c r="U247"/>
      <c r="V247" s="99"/>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7"/>
      <c r="BK247" s="7"/>
      <c r="BL247" s="7"/>
      <c r="BM247" s="7"/>
      <c r="BN247" s="7"/>
      <c r="BO247" s="7"/>
      <c r="BP247" s="7"/>
      <c r="BQ247" s="7"/>
      <c r="BR247" s="7"/>
      <c r="BS247" s="7"/>
      <c r="BT247" s="7"/>
      <c r="BU247" s="7"/>
      <c r="BV247" s="7"/>
      <c r="FA247"/>
      <c r="FB247"/>
      <c r="FC247"/>
    </row>
    <row r="248" spans="1:159" s="22" customFormat="1" x14ac:dyDescent="0.25">
      <c r="A248"/>
      <c r="B248"/>
      <c r="C248"/>
      <c r="D248"/>
      <c r="E248"/>
      <c r="F248"/>
      <c r="G248"/>
      <c r="H248"/>
      <c r="I248"/>
      <c r="J248"/>
      <c r="K248"/>
      <c r="L248"/>
      <c r="M248"/>
      <c r="N248"/>
      <c r="O248"/>
      <c r="P248"/>
      <c r="Q248"/>
      <c r="R248"/>
      <c r="S248"/>
      <c r="T248"/>
      <c r="U248"/>
      <c r="V248" s="99"/>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s="7"/>
      <c r="BA248" s="7"/>
      <c r="BB248" s="7"/>
      <c r="BC248" s="7"/>
      <c r="BD248" s="7"/>
      <c r="BE248" s="7"/>
      <c r="BF248" s="7"/>
      <c r="BG248" s="7"/>
      <c r="BH248" s="7"/>
      <c r="BI248" s="7"/>
      <c r="BJ248" s="7"/>
      <c r="BK248" s="7"/>
      <c r="BL248" s="7"/>
      <c r="BM248" s="7"/>
      <c r="BN248" s="7"/>
      <c r="BO248" s="7"/>
      <c r="BP248" s="7"/>
      <c r="BQ248" s="7"/>
      <c r="BR248" s="7"/>
      <c r="BS248" s="7"/>
      <c r="BT248" s="7"/>
      <c r="BU248" s="7"/>
      <c r="BV248" s="7"/>
      <c r="FA248"/>
      <c r="FB248"/>
      <c r="FC248"/>
    </row>
    <row r="249" spans="1:159" s="22" customFormat="1" x14ac:dyDescent="0.25">
      <c r="A249"/>
      <c r="B249"/>
      <c r="C249"/>
      <c r="D249"/>
      <c r="E249"/>
      <c r="F249"/>
      <c r="G249"/>
      <c r="H249"/>
      <c r="I249"/>
      <c r="J249"/>
      <c r="K249"/>
      <c r="L249"/>
      <c r="M249"/>
      <c r="N249"/>
      <c r="O249"/>
      <c r="P249"/>
      <c r="Q249"/>
      <c r="R249"/>
      <c r="S249"/>
      <c r="T249"/>
      <c r="U249"/>
      <c r="V249" s="99"/>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FA249"/>
      <c r="FB249"/>
      <c r="FC249"/>
    </row>
    <row r="250" spans="1:159" s="22" customFormat="1" x14ac:dyDescent="0.25">
      <c r="A250"/>
      <c r="B250"/>
      <c r="C250"/>
      <c r="D250"/>
      <c r="E250"/>
      <c r="F250"/>
      <c r="G250"/>
      <c r="H250"/>
      <c r="I250"/>
      <c r="J250"/>
      <c r="K250"/>
      <c r="L250"/>
      <c r="M250"/>
      <c r="N250"/>
      <c r="O250"/>
      <c r="P250"/>
      <c r="Q250"/>
      <c r="R250"/>
      <c r="S250"/>
      <c r="T250"/>
      <c r="U250"/>
      <c r="V250" s="99"/>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FA250"/>
      <c r="FB250"/>
      <c r="FC250"/>
    </row>
    <row r="251" spans="1:159" s="22" customFormat="1" x14ac:dyDescent="0.25">
      <c r="A251"/>
      <c r="B251"/>
      <c r="C251"/>
      <c r="D251"/>
      <c r="E251"/>
      <c r="F251"/>
      <c r="G251"/>
      <c r="H251"/>
      <c r="I251"/>
      <c r="J251"/>
      <c r="K251"/>
      <c r="L251"/>
      <c r="M251"/>
      <c r="N251"/>
      <c r="O251"/>
      <c r="P251"/>
      <c r="Q251"/>
      <c r="R251"/>
      <c r="S251"/>
      <c r="T251"/>
      <c r="U251"/>
      <c r="V251" s="99"/>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c r="BM251" s="7"/>
      <c r="BN251" s="7"/>
      <c r="BO251" s="7"/>
      <c r="BP251" s="7"/>
      <c r="BQ251" s="7"/>
      <c r="BR251" s="7"/>
      <c r="BS251" s="7"/>
      <c r="BT251" s="7"/>
      <c r="BU251" s="7"/>
      <c r="BV251" s="7"/>
      <c r="FA251"/>
      <c r="FB251"/>
      <c r="FC251"/>
    </row>
    <row r="252" spans="1:159" s="22" customFormat="1" x14ac:dyDescent="0.25">
      <c r="A252"/>
      <c r="B252"/>
      <c r="C252"/>
      <c r="D252"/>
      <c r="E252"/>
      <c r="F252"/>
      <c r="G252"/>
      <c r="H252"/>
      <c r="I252"/>
      <c r="J252"/>
      <c r="K252"/>
      <c r="L252"/>
      <c r="M252"/>
      <c r="N252"/>
      <c r="O252"/>
      <c r="P252"/>
      <c r="Q252"/>
      <c r="R252"/>
      <c r="S252"/>
      <c r="T252"/>
      <c r="U252"/>
      <c r="V252" s="99"/>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FA252"/>
      <c r="FB252"/>
      <c r="FC252"/>
    </row>
    <row r="253" spans="1:159" s="22" customFormat="1" x14ac:dyDescent="0.25">
      <c r="A253"/>
      <c r="B253"/>
      <c r="C253"/>
      <c r="D253"/>
      <c r="E253"/>
      <c r="F253"/>
      <c r="G253"/>
      <c r="H253"/>
      <c r="I253"/>
      <c r="J253"/>
      <c r="K253"/>
      <c r="L253"/>
      <c r="M253"/>
      <c r="N253"/>
      <c r="O253"/>
      <c r="P253"/>
      <c r="Q253"/>
      <c r="R253"/>
      <c r="S253"/>
      <c r="T253"/>
      <c r="U253"/>
      <c r="V253" s="99"/>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FA253"/>
      <c r="FB253"/>
      <c r="FC253"/>
    </row>
    <row r="254" spans="1:159" s="22" customFormat="1" x14ac:dyDescent="0.25">
      <c r="A254"/>
      <c r="B254"/>
      <c r="C254"/>
      <c r="D254"/>
      <c r="E254"/>
      <c r="F254"/>
      <c r="G254"/>
      <c r="H254"/>
      <c r="I254"/>
      <c r="J254"/>
      <c r="K254"/>
      <c r="L254"/>
      <c r="M254"/>
      <c r="N254"/>
      <c r="O254"/>
      <c r="P254"/>
      <c r="Q254"/>
      <c r="R254"/>
      <c r="S254"/>
      <c r="T254"/>
      <c r="U254"/>
      <c r="V254" s="99"/>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FA254"/>
      <c r="FB254"/>
      <c r="FC254"/>
    </row>
    <row r="255" spans="1:159" s="22" customFormat="1" x14ac:dyDescent="0.25">
      <c r="A255"/>
      <c r="B255"/>
      <c r="C255"/>
      <c r="D255"/>
      <c r="E255"/>
      <c r="F255"/>
      <c r="G255"/>
      <c r="H255"/>
      <c r="I255"/>
      <c r="J255"/>
      <c r="K255"/>
      <c r="L255"/>
      <c r="M255"/>
      <c r="N255"/>
      <c r="O255"/>
      <c r="P255"/>
      <c r="Q255"/>
      <c r="R255"/>
      <c r="S255"/>
      <c r="T255"/>
      <c r="U255"/>
      <c r="V255" s="99"/>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FA255"/>
      <c r="FB255"/>
      <c r="FC255"/>
    </row>
    <row r="256" spans="1:159" s="22" customFormat="1" x14ac:dyDescent="0.25">
      <c r="A256"/>
      <c r="B256"/>
      <c r="C256"/>
      <c r="D256"/>
      <c r="E256"/>
      <c r="F256"/>
      <c r="G256"/>
      <c r="H256"/>
      <c r="I256"/>
      <c r="J256"/>
      <c r="K256"/>
      <c r="L256"/>
      <c r="M256"/>
      <c r="N256"/>
      <c r="O256"/>
      <c r="P256"/>
      <c r="Q256"/>
      <c r="R256"/>
      <c r="S256"/>
      <c r="T256"/>
      <c r="U256"/>
      <c r="V256" s="99"/>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FA256"/>
      <c r="FB256"/>
      <c r="FC256"/>
    </row>
    <row r="257" spans="1:159" s="22" customFormat="1" x14ac:dyDescent="0.25">
      <c r="A257"/>
      <c r="B257"/>
      <c r="C257"/>
      <c r="D257"/>
      <c r="E257"/>
      <c r="F257"/>
      <c r="G257"/>
      <c r="H257"/>
      <c r="I257"/>
      <c r="J257"/>
      <c r="K257"/>
      <c r="L257"/>
      <c r="M257"/>
      <c r="N257"/>
      <c r="O257"/>
      <c r="P257"/>
      <c r="Q257"/>
      <c r="R257"/>
      <c r="S257"/>
      <c r="T257"/>
      <c r="U257"/>
      <c r="V257" s="99"/>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7"/>
      <c r="BU257" s="7"/>
      <c r="BV257" s="7"/>
      <c r="FA257"/>
      <c r="FB257"/>
      <c r="FC257"/>
    </row>
    <row r="258" spans="1:159" s="22" customFormat="1" x14ac:dyDescent="0.25">
      <c r="A258"/>
      <c r="B258"/>
      <c r="C258"/>
      <c r="D258"/>
      <c r="E258"/>
      <c r="F258"/>
      <c r="G258"/>
      <c r="H258"/>
      <c r="I258"/>
      <c r="J258"/>
      <c r="K258"/>
      <c r="L258"/>
      <c r="M258"/>
      <c r="N258"/>
      <c r="O258"/>
      <c r="P258"/>
      <c r="Q258"/>
      <c r="R258"/>
      <c r="S258"/>
      <c r="T258"/>
      <c r="U258"/>
      <c r="V258" s="99"/>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s="7"/>
      <c r="BA258" s="7"/>
      <c r="BB258" s="7"/>
      <c r="BC258" s="7"/>
      <c r="BD258" s="7"/>
      <c r="BE258" s="7"/>
      <c r="BF258" s="7"/>
      <c r="BG258" s="7"/>
      <c r="BH258" s="7"/>
      <c r="BI258" s="7"/>
      <c r="BJ258" s="7"/>
      <c r="BK258" s="7"/>
      <c r="BL258" s="7"/>
      <c r="BM258" s="7"/>
      <c r="BN258" s="7"/>
      <c r="BO258" s="7"/>
      <c r="BP258" s="7"/>
      <c r="BQ258" s="7"/>
      <c r="BR258" s="7"/>
      <c r="BS258" s="7"/>
      <c r="BT258" s="7"/>
      <c r="BU258" s="7"/>
      <c r="BV258" s="7"/>
      <c r="FA258"/>
      <c r="FB258"/>
      <c r="FC258"/>
    </row>
    <row r="259" spans="1:159" s="22" customFormat="1" x14ac:dyDescent="0.25">
      <c r="A259"/>
      <c r="B259"/>
      <c r="C259"/>
      <c r="D259"/>
      <c r="E259"/>
      <c r="F259"/>
      <c r="G259"/>
      <c r="H259"/>
      <c r="I259"/>
      <c r="J259"/>
      <c r="K259"/>
      <c r="L259"/>
      <c r="M259"/>
      <c r="N259"/>
      <c r="O259"/>
      <c r="P259"/>
      <c r="Q259"/>
      <c r="R259"/>
      <c r="S259"/>
      <c r="T259"/>
      <c r="U259"/>
      <c r="V259" s="99"/>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c r="AZ259" s="7"/>
      <c r="BA259" s="7"/>
      <c r="BB259" s="7"/>
      <c r="BC259" s="7"/>
      <c r="BD259" s="7"/>
      <c r="BE259" s="7"/>
      <c r="BF259" s="7"/>
      <c r="BG259" s="7"/>
      <c r="BH259" s="7"/>
      <c r="BI259" s="7"/>
      <c r="BJ259" s="7"/>
      <c r="BK259" s="7"/>
      <c r="BL259" s="7"/>
      <c r="BM259" s="7"/>
      <c r="BN259" s="7"/>
      <c r="BO259" s="7"/>
      <c r="BP259" s="7"/>
      <c r="BQ259" s="7"/>
      <c r="BR259" s="7"/>
      <c r="BS259" s="7"/>
      <c r="BT259" s="7"/>
      <c r="BU259" s="7"/>
      <c r="BV259" s="7"/>
      <c r="FA259"/>
      <c r="FB259"/>
      <c r="FC259"/>
    </row>
    <row r="260" spans="1:159" s="22" customFormat="1" x14ac:dyDescent="0.25">
      <c r="A260"/>
      <c r="B260"/>
      <c r="C260"/>
      <c r="D260"/>
      <c r="E260"/>
      <c r="F260"/>
      <c r="G260"/>
      <c r="H260"/>
      <c r="I260"/>
      <c r="J260"/>
      <c r="K260"/>
      <c r="L260"/>
      <c r="M260"/>
      <c r="N260"/>
      <c r="O260"/>
      <c r="P260"/>
      <c r="Q260"/>
      <c r="R260"/>
      <c r="S260"/>
      <c r="T260"/>
      <c r="U260"/>
      <c r="V260" s="99"/>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7"/>
      <c r="BK260" s="7"/>
      <c r="BL260" s="7"/>
      <c r="BM260" s="7"/>
      <c r="BN260" s="7"/>
      <c r="BO260" s="7"/>
      <c r="BP260" s="7"/>
      <c r="BQ260" s="7"/>
      <c r="BR260" s="7"/>
      <c r="BS260" s="7"/>
      <c r="BT260" s="7"/>
      <c r="BU260" s="7"/>
      <c r="BV260" s="7"/>
      <c r="FA260"/>
      <c r="FB260"/>
      <c r="FC260"/>
    </row>
    <row r="261" spans="1:159" s="22" customFormat="1" x14ac:dyDescent="0.25">
      <c r="A261"/>
      <c r="B261"/>
      <c r="C261"/>
      <c r="D261"/>
      <c r="E261"/>
      <c r="F261"/>
      <c r="G261"/>
      <c r="H261"/>
      <c r="I261"/>
      <c r="J261"/>
      <c r="K261"/>
      <c r="L261"/>
      <c r="M261"/>
      <c r="N261"/>
      <c r="O261"/>
      <c r="P261"/>
      <c r="Q261"/>
      <c r="R261"/>
      <c r="S261"/>
      <c r="T261"/>
      <c r="U261"/>
      <c r="V261" s="99"/>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c r="AZ261" s="7"/>
      <c r="BA261" s="7"/>
      <c r="BB261" s="7"/>
      <c r="BC261" s="7"/>
      <c r="BD261" s="7"/>
      <c r="BE261" s="7"/>
      <c r="BF261" s="7"/>
      <c r="BG261" s="7"/>
      <c r="BH261" s="7"/>
      <c r="BI261" s="7"/>
      <c r="BJ261" s="7"/>
      <c r="BK261" s="7"/>
      <c r="BL261" s="7"/>
      <c r="BM261" s="7"/>
      <c r="BN261" s="7"/>
      <c r="BO261" s="7"/>
      <c r="BP261" s="7"/>
      <c r="BQ261" s="7"/>
      <c r="BR261" s="7"/>
      <c r="BS261" s="7"/>
      <c r="BT261" s="7"/>
      <c r="BU261" s="7"/>
      <c r="BV261" s="7"/>
      <c r="FA261"/>
      <c r="FB261"/>
      <c r="FC261"/>
    </row>
    <row r="262" spans="1:159" s="22" customFormat="1" x14ac:dyDescent="0.25">
      <c r="A262"/>
      <c r="B262"/>
      <c r="C262"/>
      <c r="D262"/>
      <c r="E262"/>
      <c r="F262"/>
      <c r="G262"/>
      <c r="H262"/>
      <c r="I262"/>
      <c r="J262"/>
      <c r="K262"/>
      <c r="L262"/>
      <c r="M262"/>
      <c r="N262"/>
      <c r="O262"/>
      <c r="P262"/>
      <c r="Q262"/>
      <c r="R262"/>
      <c r="S262"/>
      <c r="T262"/>
      <c r="U262"/>
      <c r="V262" s="99"/>
      <c r="AA262" s="7"/>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c r="AZ262" s="7"/>
      <c r="BA262" s="7"/>
      <c r="BB262" s="7"/>
      <c r="BC262" s="7"/>
      <c r="BD262" s="7"/>
      <c r="BE262" s="7"/>
      <c r="BF262" s="7"/>
      <c r="BG262" s="7"/>
      <c r="BH262" s="7"/>
      <c r="BI262" s="7"/>
      <c r="BJ262" s="7"/>
      <c r="BK262" s="7"/>
      <c r="BL262" s="7"/>
      <c r="BM262" s="7"/>
      <c r="BN262" s="7"/>
      <c r="BO262" s="7"/>
      <c r="BP262" s="7"/>
      <c r="BQ262" s="7"/>
      <c r="BR262" s="7"/>
      <c r="BS262" s="7"/>
      <c r="BT262" s="7"/>
      <c r="BU262" s="7"/>
      <c r="BV262" s="7"/>
      <c r="FA262"/>
      <c r="FB262"/>
      <c r="FC262"/>
    </row>
    <row r="263" spans="1:159" s="22" customFormat="1" x14ac:dyDescent="0.25">
      <c r="A263"/>
      <c r="B263"/>
      <c r="C263"/>
      <c r="D263"/>
      <c r="E263"/>
      <c r="F263"/>
      <c r="G263"/>
      <c r="H263"/>
      <c r="I263"/>
      <c r="J263"/>
      <c r="K263"/>
      <c r="L263"/>
      <c r="M263"/>
      <c r="N263"/>
      <c r="O263"/>
      <c r="P263"/>
      <c r="Q263"/>
      <c r="R263"/>
      <c r="S263"/>
      <c r="T263"/>
      <c r="U263"/>
      <c r="V263" s="99"/>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c r="AZ263" s="7"/>
      <c r="BA263" s="7"/>
      <c r="BB263" s="7"/>
      <c r="BC263" s="7"/>
      <c r="BD263" s="7"/>
      <c r="BE263" s="7"/>
      <c r="BF263" s="7"/>
      <c r="BG263" s="7"/>
      <c r="BH263" s="7"/>
      <c r="BI263" s="7"/>
      <c r="BJ263" s="7"/>
      <c r="BK263" s="7"/>
      <c r="BL263" s="7"/>
      <c r="BM263" s="7"/>
      <c r="BN263" s="7"/>
      <c r="BO263" s="7"/>
      <c r="BP263" s="7"/>
      <c r="BQ263" s="7"/>
      <c r="BR263" s="7"/>
      <c r="BS263" s="7"/>
      <c r="BT263" s="7"/>
      <c r="BU263" s="7"/>
      <c r="BV263" s="7"/>
      <c r="FA263"/>
      <c r="FB263"/>
      <c r="FC263"/>
    </row>
    <row r="264" spans="1:159" s="22" customFormat="1" x14ac:dyDescent="0.25">
      <c r="A264"/>
      <c r="B264"/>
      <c r="C264"/>
      <c r="D264"/>
      <c r="E264"/>
      <c r="F264"/>
      <c r="G264"/>
      <c r="H264"/>
      <c r="I264"/>
      <c r="J264"/>
      <c r="K264"/>
      <c r="L264"/>
      <c r="M264"/>
      <c r="N264"/>
      <c r="O264"/>
      <c r="P264"/>
      <c r="Q264"/>
      <c r="R264"/>
      <c r="S264"/>
      <c r="T264"/>
      <c r="U264"/>
      <c r="V264" s="99"/>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s="7"/>
      <c r="BA264" s="7"/>
      <c r="BB264" s="7"/>
      <c r="BC264" s="7"/>
      <c r="BD264" s="7"/>
      <c r="BE264" s="7"/>
      <c r="BF264" s="7"/>
      <c r="BG264" s="7"/>
      <c r="BH264" s="7"/>
      <c r="BI264" s="7"/>
      <c r="BJ264" s="7"/>
      <c r="BK264" s="7"/>
      <c r="BL264" s="7"/>
      <c r="BM264" s="7"/>
      <c r="BN264" s="7"/>
      <c r="BO264" s="7"/>
      <c r="BP264" s="7"/>
      <c r="BQ264" s="7"/>
      <c r="BR264" s="7"/>
      <c r="BS264" s="7"/>
      <c r="BT264" s="7"/>
      <c r="BU264" s="7"/>
      <c r="BV264" s="7"/>
      <c r="FA264"/>
      <c r="FB264"/>
      <c r="FC264"/>
    </row>
    <row r="265" spans="1:159" s="22" customFormat="1" x14ac:dyDescent="0.25">
      <c r="A265"/>
      <c r="B265"/>
      <c r="C265"/>
      <c r="D265"/>
      <c r="E265"/>
      <c r="F265"/>
      <c r="G265"/>
      <c r="H265"/>
      <c r="I265"/>
      <c r="J265"/>
      <c r="K265"/>
      <c r="L265"/>
      <c r="M265"/>
      <c r="N265"/>
      <c r="O265"/>
      <c r="P265"/>
      <c r="Q265"/>
      <c r="R265"/>
      <c r="S265"/>
      <c r="T265"/>
      <c r="U265"/>
      <c r="V265" s="99"/>
      <c r="AA265" s="7"/>
      <c r="AB265" s="7"/>
      <c r="AC265" s="7"/>
      <c r="AD265" s="7"/>
      <c r="AE265" s="7"/>
      <c r="AF265" s="7"/>
      <c r="AG265" s="7"/>
      <c r="AH265" s="7"/>
      <c r="AI265" s="7"/>
      <c r="AJ265" s="7"/>
      <c r="AK265" s="7"/>
      <c r="AL265" s="7"/>
      <c r="AM265" s="7"/>
      <c r="AN265" s="7"/>
      <c r="AO265" s="7"/>
      <c r="AP265" s="7"/>
      <c r="AQ265" s="7"/>
      <c r="AR265" s="7"/>
      <c r="AS265" s="7"/>
      <c r="AT265" s="7"/>
      <c r="AU265" s="7"/>
      <c r="AV265" s="7"/>
      <c r="AW265" s="7"/>
      <c r="AX265" s="7"/>
      <c r="AY265" s="7"/>
      <c r="AZ265" s="7"/>
      <c r="BA265" s="7"/>
      <c r="BB265" s="7"/>
      <c r="BC265" s="7"/>
      <c r="BD265" s="7"/>
      <c r="BE265" s="7"/>
      <c r="BF265" s="7"/>
      <c r="BG265" s="7"/>
      <c r="BH265" s="7"/>
      <c r="BI265" s="7"/>
      <c r="BJ265" s="7"/>
      <c r="BK265" s="7"/>
      <c r="BL265" s="7"/>
      <c r="BM265" s="7"/>
      <c r="BN265" s="7"/>
      <c r="BO265" s="7"/>
      <c r="BP265" s="7"/>
      <c r="BQ265" s="7"/>
      <c r="BR265" s="7"/>
      <c r="BS265" s="7"/>
      <c r="BT265" s="7"/>
      <c r="BU265" s="7"/>
      <c r="BV265" s="7"/>
      <c r="FA265"/>
      <c r="FB265"/>
      <c r="FC265"/>
    </row>
    <row r="266" spans="1:159" s="22" customFormat="1" x14ac:dyDescent="0.25">
      <c r="A266"/>
      <c r="B266"/>
      <c r="C266"/>
      <c r="D266"/>
      <c r="E266"/>
      <c r="F266"/>
      <c r="G266"/>
      <c r="H266"/>
      <c r="I266"/>
      <c r="J266"/>
      <c r="K266"/>
      <c r="L266"/>
      <c r="M266"/>
      <c r="N266"/>
      <c r="O266"/>
      <c r="P266"/>
      <c r="Q266"/>
      <c r="R266"/>
      <c r="S266"/>
      <c r="T266"/>
      <c r="U266"/>
      <c r="V266" s="99"/>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c r="BA266" s="7"/>
      <c r="BB266" s="7"/>
      <c r="BC266" s="7"/>
      <c r="BD266" s="7"/>
      <c r="BE266" s="7"/>
      <c r="BF266" s="7"/>
      <c r="BG266" s="7"/>
      <c r="BH266" s="7"/>
      <c r="BI266" s="7"/>
      <c r="BJ266" s="7"/>
      <c r="BK266" s="7"/>
      <c r="BL266" s="7"/>
      <c r="BM266" s="7"/>
      <c r="BN266" s="7"/>
      <c r="BO266" s="7"/>
      <c r="BP266" s="7"/>
      <c r="BQ266" s="7"/>
      <c r="BR266" s="7"/>
      <c r="BS266" s="7"/>
      <c r="BT266" s="7"/>
      <c r="BU266" s="7"/>
      <c r="BV266" s="7"/>
      <c r="FA266"/>
      <c r="FB266"/>
      <c r="FC266"/>
    </row>
    <row r="267" spans="1:159" s="22" customFormat="1" x14ac:dyDescent="0.25">
      <c r="A267"/>
      <c r="B267"/>
      <c r="C267"/>
      <c r="D267"/>
      <c r="E267"/>
      <c r="F267"/>
      <c r="G267"/>
      <c r="H267"/>
      <c r="I267"/>
      <c r="J267"/>
      <c r="K267"/>
      <c r="L267"/>
      <c r="M267"/>
      <c r="N267"/>
      <c r="O267"/>
      <c r="P267"/>
      <c r="Q267"/>
      <c r="R267"/>
      <c r="S267"/>
      <c r="T267"/>
      <c r="U267"/>
      <c r="V267" s="99"/>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c r="BA267" s="7"/>
      <c r="BB267" s="7"/>
      <c r="BC267" s="7"/>
      <c r="BD267" s="7"/>
      <c r="BE267" s="7"/>
      <c r="BF267" s="7"/>
      <c r="BG267" s="7"/>
      <c r="BH267" s="7"/>
      <c r="BI267" s="7"/>
      <c r="BJ267" s="7"/>
      <c r="BK267" s="7"/>
      <c r="BL267" s="7"/>
      <c r="BM267" s="7"/>
      <c r="BN267" s="7"/>
      <c r="BO267" s="7"/>
      <c r="BP267" s="7"/>
      <c r="BQ267" s="7"/>
      <c r="BR267" s="7"/>
      <c r="BS267" s="7"/>
      <c r="BT267" s="7"/>
      <c r="BU267" s="7"/>
      <c r="BV267" s="7"/>
      <c r="FA267"/>
      <c r="FB267"/>
      <c r="FC267"/>
    </row>
    <row r="268" spans="1:159" s="22" customFormat="1" x14ac:dyDescent="0.25">
      <c r="A268"/>
      <c r="B268"/>
      <c r="C268"/>
      <c r="D268"/>
      <c r="E268"/>
      <c r="F268"/>
      <c r="G268"/>
      <c r="H268"/>
      <c r="I268"/>
      <c r="J268"/>
      <c r="K268"/>
      <c r="L268"/>
      <c r="M268"/>
      <c r="N268"/>
      <c r="O268"/>
      <c r="P268"/>
      <c r="Q268"/>
      <c r="R268"/>
      <c r="S268"/>
      <c r="T268"/>
      <c r="U268"/>
      <c r="V268" s="99"/>
      <c r="AA268" s="7"/>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s="7"/>
      <c r="AZ268" s="7"/>
      <c r="BA268" s="7"/>
      <c r="BB268" s="7"/>
      <c r="BC268" s="7"/>
      <c r="BD268" s="7"/>
      <c r="BE268" s="7"/>
      <c r="BF268" s="7"/>
      <c r="BG268" s="7"/>
      <c r="BH268" s="7"/>
      <c r="BI268" s="7"/>
      <c r="BJ268" s="7"/>
      <c r="BK268" s="7"/>
      <c r="BL268" s="7"/>
      <c r="BM268" s="7"/>
      <c r="BN268" s="7"/>
      <c r="BO268" s="7"/>
      <c r="BP268" s="7"/>
      <c r="BQ268" s="7"/>
      <c r="BR268" s="7"/>
      <c r="BS268" s="7"/>
      <c r="BT268" s="7"/>
      <c r="BU268" s="7"/>
      <c r="BV268" s="7"/>
      <c r="FA268"/>
      <c r="FB268"/>
      <c r="FC268"/>
    </row>
    <row r="269" spans="1:159" s="22" customFormat="1" x14ac:dyDescent="0.25">
      <c r="A269"/>
      <c r="B269"/>
      <c r="C269"/>
      <c r="D269"/>
      <c r="E269"/>
      <c r="F269"/>
      <c r="G269"/>
      <c r="H269"/>
      <c r="I269"/>
      <c r="J269"/>
      <c r="K269"/>
      <c r="L269"/>
      <c r="M269"/>
      <c r="N269"/>
      <c r="O269"/>
      <c r="P269"/>
      <c r="Q269"/>
      <c r="R269"/>
      <c r="S269"/>
      <c r="T269"/>
      <c r="U269"/>
      <c r="V269" s="99"/>
      <c r="AA269" s="7"/>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7"/>
      <c r="AZ269" s="7"/>
      <c r="BA269" s="7"/>
      <c r="BB269" s="7"/>
      <c r="BC269" s="7"/>
      <c r="BD269" s="7"/>
      <c r="BE269" s="7"/>
      <c r="BF269" s="7"/>
      <c r="BG269" s="7"/>
      <c r="BH269" s="7"/>
      <c r="BI269" s="7"/>
      <c r="BJ269" s="7"/>
      <c r="BK269" s="7"/>
      <c r="BL269" s="7"/>
      <c r="BM269" s="7"/>
      <c r="BN269" s="7"/>
      <c r="BO269" s="7"/>
      <c r="BP269" s="7"/>
      <c r="BQ269" s="7"/>
      <c r="BR269" s="7"/>
      <c r="BS269" s="7"/>
      <c r="BT269" s="7"/>
      <c r="BU269" s="7"/>
      <c r="BV269" s="7"/>
      <c r="FA269"/>
      <c r="FB269"/>
      <c r="FC269"/>
    </row>
    <row r="270" spans="1:159" s="22" customFormat="1" x14ac:dyDescent="0.25">
      <c r="A270"/>
      <c r="B270"/>
      <c r="C270"/>
      <c r="D270"/>
      <c r="E270"/>
      <c r="F270"/>
      <c r="G270"/>
      <c r="H270"/>
      <c r="I270"/>
      <c r="J270"/>
      <c r="K270"/>
      <c r="L270"/>
      <c r="M270"/>
      <c r="N270"/>
      <c r="O270"/>
      <c r="P270"/>
      <c r="Q270"/>
      <c r="R270"/>
      <c r="S270"/>
      <c r="T270"/>
      <c r="U270"/>
      <c r="V270" s="99"/>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c r="BE270" s="7"/>
      <c r="BF270" s="7"/>
      <c r="BG270" s="7"/>
      <c r="BH270" s="7"/>
      <c r="BI270" s="7"/>
      <c r="BJ270" s="7"/>
      <c r="BK270" s="7"/>
      <c r="BL270" s="7"/>
      <c r="BM270" s="7"/>
      <c r="BN270" s="7"/>
      <c r="BO270" s="7"/>
      <c r="BP270" s="7"/>
      <c r="BQ270" s="7"/>
      <c r="BR270" s="7"/>
      <c r="BS270" s="7"/>
      <c r="BT270" s="7"/>
      <c r="BU270" s="7"/>
      <c r="BV270" s="7"/>
      <c r="FA270"/>
      <c r="FB270"/>
      <c r="FC270"/>
    </row>
    <row r="271" spans="1:159" s="22" customFormat="1" x14ac:dyDescent="0.25">
      <c r="A271"/>
      <c r="B271"/>
      <c r="C271"/>
      <c r="D271"/>
      <c r="E271"/>
      <c r="F271"/>
      <c r="G271"/>
      <c r="H271"/>
      <c r="I271"/>
      <c r="J271"/>
      <c r="K271"/>
      <c r="L271"/>
      <c r="M271"/>
      <c r="N271"/>
      <c r="O271"/>
      <c r="P271"/>
      <c r="Q271"/>
      <c r="R271"/>
      <c r="S271"/>
      <c r="T271"/>
      <c r="U271"/>
      <c r="V271" s="99"/>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s="7"/>
      <c r="BA271" s="7"/>
      <c r="BB271" s="7"/>
      <c r="BC271" s="7"/>
      <c r="BD271" s="7"/>
      <c r="BE271" s="7"/>
      <c r="BF271" s="7"/>
      <c r="BG271" s="7"/>
      <c r="BH271" s="7"/>
      <c r="BI271" s="7"/>
      <c r="BJ271" s="7"/>
      <c r="BK271" s="7"/>
      <c r="BL271" s="7"/>
      <c r="BM271" s="7"/>
      <c r="BN271" s="7"/>
      <c r="BO271" s="7"/>
      <c r="BP271" s="7"/>
      <c r="BQ271" s="7"/>
      <c r="BR271" s="7"/>
      <c r="BS271" s="7"/>
      <c r="BT271" s="7"/>
      <c r="BU271" s="7"/>
      <c r="BV271" s="7"/>
      <c r="FA271"/>
      <c r="FB271"/>
      <c r="FC271"/>
    </row>
    <row r="272" spans="1:159" s="22" customFormat="1" x14ac:dyDescent="0.25">
      <c r="A272"/>
      <c r="B272"/>
      <c r="C272"/>
      <c r="D272"/>
      <c r="E272"/>
      <c r="F272"/>
      <c r="G272"/>
      <c r="H272"/>
      <c r="I272"/>
      <c r="J272"/>
      <c r="K272"/>
      <c r="L272"/>
      <c r="M272"/>
      <c r="N272"/>
      <c r="O272"/>
      <c r="P272"/>
      <c r="Q272"/>
      <c r="R272"/>
      <c r="S272"/>
      <c r="T272"/>
      <c r="U272"/>
      <c r="V272" s="99"/>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s="7"/>
      <c r="BA272" s="7"/>
      <c r="BB272" s="7"/>
      <c r="BC272" s="7"/>
      <c r="BD272" s="7"/>
      <c r="BE272" s="7"/>
      <c r="BF272" s="7"/>
      <c r="BG272" s="7"/>
      <c r="BH272" s="7"/>
      <c r="BI272" s="7"/>
      <c r="BJ272" s="7"/>
      <c r="BK272" s="7"/>
      <c r="BL272" s="7"/>
      <c r="BM272" s="7"/>
      <c r="BN272" s="7"/>
      <c r="BO272" s="7"/>
      <c r="BP272" s="7"/>
      <c r="BQ272" s="7"/>
      <c r="BR272" s="7"/>
      <c r="BS272" s="7"/>
      <c r="BT272" s="7"/>
      <c r="BU272" s="7"/>
      <c r="BV272" s="7"/>
      <c r="FA272"/>
      <c r="FB272"/>
      <c r="FC272"/>
    </row>
    <row r="273" spans="1:159" s="22" customFormat="1" x14ac:dyDescent="0.25">
      <c r="A273"/>
      <c r="B273"/>
      <c r="C273"/>
      <c r="D273"/>
      <c r="E273"/>
      <c r="F273"/>
      <c r="G273"/>
      <c r="H273"/>
      <c r="I273"/>
      <c r="J273"/>
      <c r="K273"/>
      <c r="L273"/>
      <c r="M273"/>
      <c r="N273"/>
      <c r="O273"/>
      <c r="P273"/>
      <c r="Q273"/>
      <c r="R273"/>
      <c r="S273"/>
      <c r="T273"/>
      <c r="U273"/>
      <c r="V273" s="99"/>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c r="BE273" s="7"/>
      <c r="BF273" s="7"/>
      <c r="BG273" s="7"/>
      <c r="BH273" s="7"/>
      <c r="BI273" s="7"/>
      <c r="BJ273" s="7"/>
      <c r="BK273" s="7"/>
      <c r="BL273" s="7"/>
      <c r="BM273" s="7"/>
      <c r="BN273" s="7"/>
      <c r="BO273" s="7"/>
      <c r="BP273" s="7"/>
      <c r="BQ273" s="7"/>
      <c r="BR273" s="7"/>
      <c r="BS273" s="7"/>
      <c r="BT273" s="7"/>
      <c r="BU273" s="7"/>
      <c r="BV273" s="7"/>
      <c r="FA273"/>
      <c r="FB273"/>
      <c r="FC273"/>
    </row>
    <row r="274" spans="1:159" s="22" customFormat="1" x14ac:dyDescent="0.25">
      <c r="A274"/>
      <c r="B274"/>
      <c r="C274"/>
      <c r="D274"/>
      <c r="E274"/>
      <c r="F274"/>
      <c r="G274"/>
      <c r="H274"/>
      <c r="I274"/>
      <c r="J274"/>
      <c r="K274"/>
      <c r="L274"/>
      <c r="M274"/>
      <c r="N274"/>
      <c r="O274"/>
      <c r="P274"/>
      <c r="Q274"/>
      <c r="R274"/>
      <c r="S274"/>
      <c r="T274"/>
      <c r="U274"/>
      <c r="V274" s="99"/>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s="7"/>
      <c r="BA274" s="7"/>
      <c r="BB274" s="7"/>
      <c r="BC274" s="7"/>
      <c r="BD274" s="7"/>
      <c r="BE274" s="7"/>
      <c r="BF274" s="7"/>
      <c r="BG274" s="7"/>
      <c r="BH274" s="7"/>
      <c r="BI274" s="7"/>
      <c r="BJ274" s="7"/>
      <c r="BK274" s="7"/>
      <c r="BL274" s="7"/>
      <c r="BM274" s="7"/>
      <c r="BN274" s="7"/>
      <c r="BO274" s="7"/>
      <c r="BP274" s="7"/>
      <c r="BQ274" s="7"/>
      <c r="BR274" s="7"/>
      <c r="BS274" s="7"/>
      <c r="BT274" s="7"/>
      <c r="BU274" s="7"/>
      <c r="BV274" s="7"/>
      <c r="FA274"/>
      <c r="FB274"/>
      <c r="FC274"/>
    </row>
    <row r="275" spans="1:159" s="22" customFormat="1" x14ac:dyDescent="0.25">
      <c r="A275"/>
      <c r="B275"/>
      <c r="C275"/>
      <c r="D275"/>
      <c r="E275"/>
      <c r="F275"/>
      <c r="G275"/>
      <c r="H275"/>
      <c r="I275"/>
      <c r="J275"/>
      <c r="K275"/>
      <c r="L275"/>
      <c r="M275"/>
      <c r="N275"/>
      <c r="O275"/>
      <c r="P275"/>
      <c r="Q275"/>
      <c r="R275"/>
      <c r="S275"/>
      <c r="T275"/>
      <c r="U275"/>
      <c r="V275" s="99"/>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c r="AZ275" s="7"/>
      <c r="BA275" s="7"/>
      <c r="BB275" s="7"/>
      <c r="BC275" s="7"/>
      <c r="BD275" s="7"/>
      <c r="BE275" s="7"/>
      <c r="BF275" s="7"/>
      <c r="BG275" s="7"/>
      <c r="BH275" s="7"/>
      <c r="BI275" s="7"/>
      <c r="BJ275" s="7"/>
      <c r="BK275" s="7"/>
      <c r="BL275" s="7"/>
      <c r="BM275" s="7"/>
      <c r="BN275" s="7"/>
      <c r="BO275" s="7"/>
      <c r="BP275" s="7"/>
      <c r="BQ275" s="7"/>
      <c r="BR275" s="7"/>
      <c r="BS275" s="7"/>
      <c r="BT275" s="7"/>
      <c r="BU275" s="7"/>
      <c r="BV275" s="7"/>
      <c r="FA275"/>
      <c r="FB275"/>
      <c r="FC275"/>
    </row>
    <row r="276" spans="1:159" s="22" customFormat="1" x14ac:dyDescent="0.25">
      <c r="A276"/>
      <c r="B276"/>
      <c r="C276"/>
      <c r="D276"/>
      <c r="E276"/>
      <c r="F276"/>
      <c r="G276"/>
      <c r="H276"/>
      <c r="I276"/>
      <c r="J276"/>
      <c r="K276"/>
      <c r="L276"/>
      <c r="M276"/>
      <c r="N276"/>
      <c r="O276"/>
      <c r="P276"/>
      <c r="Q276"/>
      <c r="R276"/>
      <c r="S276"/>
      <c r="T276"/>
      <c r="U276"/>
      <c r="V276" s="99"/>
      <c r="AA276" s="7"/>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7"/>
      <c r="AZ276" s="7"/>
      <c r="BA276" s="7"/>
      <c r="BB276" s="7"/>
      <c r="BC276" s="7"/>
      <c r="BD276" s="7"/>
      <c r="BE276" s="7"/>
      <c r="BF276" s="7"/>
      <c r="BG276" s="7"/>
      <c r="BH276" s="7"/>
      <c r="BI276" s="7"/>
      <c r="BJ276" s="7"/>
      <c r="BK276" s="7"/>
      <c r="BL276" s="7"/>
      <c r="BM276" s="7"/>
      <c r="BN276" s="7"/>
      <c r="BO276" s="7"/>
      <c r="BP276" s="7"/>
      <c r="BQ276" s="7"/>
      <c r="BR276" s="7"/>
      <c r="BS276" s="7"/>
      <c r="BT276" s="7"/>
      <c r="BU276" s="7"/>
      <c r="BV276" s="7"/>
      <c r="FA276"/>
      <c r="FB276"/>
      <c r="FC276"/>
    </row>
    <row r="277" spans="1:159" s="22" customFormat="1" x14ac:dyDescent="0.25">
      <c r="A277"/>
      <c r="B277"/>
      <c r="C277"/>
      <c r="D277"/>
      <c r="E277"/>
      <c r="F277"/>
      <c r="G277"/>
      <c r="H277"/>
      <c r="I277"/>
      <c r="J277"/>
      <c r="K277"/>
      <c r="L277"/>
      <c r="M277"/>
      <c r="N277"/>
      <c r="O277"/>
      <c r="P277"/>
      <c r="Q277"/>
      <c r="R277"/>
      <c r="S277"/>
      <c r="T277"/>
      <c r="U277"/>
      <c r="V277" s="99"/>
      <c r="AA277" s="7"/>
      <c r="AB277" s="7"/>
      <c r="AC277" s="7"/>
      <c r="AD277" s="7"/>
      <c r="AE277" s="7"/>
      <c r="AF277" s="7"/>
      <c r="AG277" s="7"/>
      <c r="AH277" s="7"/>
      <c r="AI277" s="7"/>
      <c r="AJ277" s="7"/>
      <c r="AK277" s="7"/>
      <c r="AL277" s="7"/>
      <c r="AM277" s="7"/>
      <c r="AN277" s="7"/>
      <c r="AO277" s="7"/>
      <c r="AP277" s="7"/>
      <c r="AQ277" s="7"/>
      <c r="AR277" s="7"/>
      <c r="AS277" s="7"/>
      <c r="AT277" s="7"/>
      <c r="AU277" s="7"/>
      <c r="AV277" s="7"/>
      <c r="AW277" s="7"/>
      <c r="AX277" s="7"/>
      <c r="AY277" s="7"/>
      <c r="AZ277" s="7"/>
      <c r="BA277" s="7"/>
      <c r="BB277" s="7"/>
      <c r="BC277" s="7"/>
      <c r="BD277" s="7"/>
      <c r="BE277" s="7"/>
      <c r="BF277" s="7"/>
      <c r="BG277" s="7"/>
      <c r="BH277" s="7"/>
      <c r="BI277" s="7"/>
      <c r="BJ277" s="7"/>
      <c r="BK277" s="7"/>
      <c r="BL277" s="7"/>
      <c r="BM277" s="7"/>
      <c r="BN277" s="7"/>
      <c r="BO277" s="7"/>
      <c r="BP277" s="7"/>
      <c r="BQ277" s="7"/>
      <c r="BR277" s="7"/>
      <c r="BS277" s="7"/>
      <c r="BT277" s="7"/>
      <c r="BU277" s="7"/>
      <c r="BV277" s="7"/>
      <c r="FA277"/>
      <c r="FB277"/>
      <c r="FC277"/>
    </row>
    <row r="278" spans="1:159" s="22" customFormat="1" x14ac:dyDescent="0.25">
      <c r="A278"/>
      <c r="B278"/>
      <c r="C278"/>
      <c r="D278"/>
      <c r="E278"/>
      <c r="F278"/>
      <c r="G278"/>
      <c r="H278"/>
      <c r="I278"/>
      <c r="J278"/>
      <c r="K278"/>
      <c r="L278"/>
      <c r="M278"/>
      <c r="N278"/>
      <c r="O278"/>
      <c r="P278"/>
      <c r="Q278"/>
      <c r="R278"/>
      <c r="S278"/>
      <c r="T278"/>
      <c r="U278"/>
      <c r="V278" s="99"/>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FA278"/>
      <c r="FB278"/>
      <c r="FC278"/>
    </row>
    <row r="279" spans="1:159" s="22" customFormat="1" x14ac:dyDescent="0.25">
      <c r="A279"/>
      <c r="B279"/>
      <c r="C279"/>
      <c r="D279"/>
      <c r="E279"/>
      <c r="F279"/>
      <c r="G279"/>
      <c r="H279"/>
      <c r="I279"/>
      <c r="J279"/>
      <c r="K279"/>
      <c r="L279"/>
      <c r="M279"/>
      <c r="N279"/>
      <c r="O279"/>
      <c r="P279"/>
      <c r="Q279"/>
      <c r="R279"/>
      <c r="S279"/>
      <c r="T279"/>
      <c r="U279"/>
      <c r="V279" s="99"/>
      <c r="AA279" s="7"/>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7"/>
      <c r="AZ279" s="7"/>
      <c r="BA279" s="7"/>
      <c r="BB279" s="7"/>
      <c r="BC279" s="7"/>
      <c r="BD279" s="7"/>
      <c r="BE279" s="7"/>
      <c r="BF279" s="7"/>
      <c r="BG279" s="7"/>
      <c r="BH279" s="7"/>
      <c r="BI279" s="7"/>
      <c r="BJ279" s="7"/>
      <c r="BK279" s="7"/>
      <c r="BL279" s="7"/>
      <c r="BM279" s="7"/>
      <c r="BN279" s="7"/>
      <c r="BO279" s="7"/>
      <c r="BP279" s="7"/>
      <c r="BQ279" s="7"/>
      <c r="BR279" s="7"/>
      <c r="BS279" s="7"/>
      <c r="BT279" s="7"/>
      <c r="BU279" s="7"/>
      <c r="BV279" s="7"/>
      <c r="FA279"/>
      <c r="FB279"/>
      <c r="FC279"/>
    </row>
    <row r="280" spans="1:159" s="22" customFormat="1" x14ac:dyDescent="0.25">
      <c r="A280"/>
      <c r="B280"/>
      <c r="C280"/>
      <c r="D280"/>
      <c r="E280"/>
      <c r="F280"/>
      <c r="G280"/>
      <c r="H280"/>
      <c r="I280"/>
      <c r="J280"/>
      <c r="K280"/>
      <c r="L280"/>
      <c r="M280"/>
      <c r="N280"/>
      <c r="O280"/>
      <c r="P280"/>
      <c r="Q280"/>
      <c r="R280"/>
      <c r="S280"/>
      <c r="T280"/>
      <c r="U280"/>
      <c r="V280" s="99"/>
      <c r="AA280" s="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c r="AZ280" s="7"/>
      <c r="BA280" s="7"/>
      <c r="BB280" s="7"/>
      <c r="BC280" s="7"/>
      <c r="BD280" s="7"/>
      <c r="BE280" s="7"/>
      <c r="BF280" s="7"/>
      <c r="BG280" s="7"/>
      <c r="BH280" s="7"/>
      <c r="BI280" s="7"/>
      <c r="BJ280" s="7"/>
      <c r="BK280" s="7"/>
      <c r="BL280" s="7"/>
      <c r="BM280" s="7"/>
      <c r="BN280" s="7"/>
      <c r="BO280" s="7"/>
      <c r="BP280" s="7"/>
      <c r="BQ280" s="7"/>
      <c r="BR280" s="7"/>
      <c r="BS280" s="7"/>
      <c r="BT280" s="7"/>
      <c r="BU280" s="7"/>
      <c r="BV280" s="7"/>
      <c r="FA280"/>
      <c r="FB280"/>
      <c r="FC280"/>
    </row>
    <row r="281" spans="1:159" s="22" customFormat="1" x14ac:dyDescent="0.25">
      <c r="A281"/>
      <c r="B281"/>
      <c r="C281"/>
      <c r="D281"/>
      <c r="E281"/>
      <c r="F281"/>
      <c r="G281"/>
      <c r="H281"/>
      <c r="I281"/>
      <c r="J281"/>
      <c r="K281"/>
      <c r="L281"/>
      <c r="M281"/>
      <c r="N281"/>
      <c r="O281"/>
      <c r="P281"/>
      <c r="Q281"/>
      <c r="R281"/>
      <c r="S281"/>
      <c r="T281"/>
      <c r="U281"/>
      <c r="V281" s="99"/>
      <c r="AA281" s="7"/>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7"/>
      <c r="AZ281" s="7"/>
      <c r="BA281" s="7"/>
      <c r="BB281" s="7"/>
      <c r="BC281" s="7"/>
      <c r="BD281" s="7"/>
      <c r="BE281" s="7"/>
      <c r="BF281" s="7"/>
      <c r="BG281" s="7"/>
      <c r="BH281" s="7"/>
      <c r="BI281" s="7"/>
      <c r="BJ281" s="7"/>
      <c r="BK281" s="7"/>
      <c r="BL281" s="7"/>
      <c r="BM281" s="7"/>
      <c r="BN281" s="7"/>
      <c r="BO281" s="7"/>
      <c r="BP281" s="7"/>
      <c r="BQ281" s="7"/>
      <c r="BR281" s="7"/>
      <c r="BS281" s="7"/>
      <c r="BT281" s="7"/>
      <c r="BU281" s="7"/>
      <c r="BV281" s="7"/>
      <c r="FA281"/>
      <c r="FB281"/>
      <c r="FC281"/>
    </row>
    <row r="282" spans="1:159" s="22" customFormat="1" x14ac:dyDescent="0.25">
      <c r="A282"/>
      <c r="B282"/>
      <c r="C282"/>
      <c r="D282"/>
      <c r="E282"/>
      <c r="F282"/>
      <c r="G282"/>
      <c r="H282"/>
      <c r="I282"/>
      <c r="J282"/>
      <c r="K282"/>
      <c r="L282"/>
      <c r="M282"/>
      <c r="N282"/>
      <c r="O282"/>
      <c r="P282"/>
      <c r="Q282"/>
      <c r="R282"/>
      <c r="S282"/>
      <c r="T282"/>
      <c r="U282"/>
      <c r="V282" s="99"/>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c r="BA282" s="7"/>
      <c r="BB282" s="7"/>
      <c r="BC282" s="7"/>
      <c r="BD282" s="7"/>
      <c r="BE282" s="7"/>
      <c r="BF282" s="7"/>
      <c r="BG282" s="7"/>
      <c r="BH282" s="7"/>
      <c r="BI282" s="7"/>
      <c r="BJ282" s="7"/>
      <c r="BK282" s="7"/>
      <c r="BL282" s="7"/>
      <c r="BM282" s="7"/>
      <c r="BN282" s="7"/>
      <c r="BO282" s="7"/>
      <c r="BP282" s="7"/>
      <c r="BQ282" s="7"/>
      <c r="BR282" s="7"/>
      <c r="BS282" s="7"/>
      <c r="BT282" s="7"/>
      <c r="BU282" s="7"/>
      <c r="BV282" s="7"/>
      <c r="FA282"/>
      <c r="FB282"/>
      <c r="FC282"/>
    </row>
    <row r="283" spans="1:159" s="22" customFormat="1" x14ac:dyDescent="0.25">
      <c r="A283"/>
      <c r="B283"/>
      <c r="C283"/>
      <c r="D283"/>
      <c r="E283"/>
      <c r="F283"/>
      <c r="G283"/>
      <c r="H283"/>
      <c r="I283"/>
      <c r="J283"/>
      <c r="K283"/>
      <c r="L283"/>
      <c r="M283"/>
      <c r="N283"/>
      <c r="O283"/>
      <c r="P283"/>
      <c r="Q283"/>
      <c r="R283"/>
      <c r="S283"/>
      <c r="T283"/>
      <c r="U283"/>
      <c r="V283" s="99"/>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c r="AZ283" s="7"/>
      <c r="BA283" s="7"/>
      <c r="BB283" s="7"/>
      <c r="BC283" s="7"/>
      <c r="BD283" s="7"/>
      <c r="BE283" s="7"/>
      <c r="BF283" s="7"/>
      <c r="BG283" s="7"/>
      <c r="BH283" s="7"/>
      <c r="BI283" s="7"/>
      <c r="BJ283" s="7"/>
      <c r="BK283" s="7"/>
      <c r="BL283" s="7"/>
      <c r="BM283" s="7"/>
      <c r="BN283" s="7"/>
      <c r="BO283" s="7"/>
      <c r="BP283" s="7"/>
      <c r="BQ283" s="7"/>
      <c r="BR283" s="7"/>
      <c r="BS283" s="7"/>
      <c r="BT283" s="7"/>
      <c r="BU283" s="7"/>
      <c r="BV283" s="7"/>
      <c r="FA283"/>
      <c r="FB283"/>
      <c r="FC283"/>
    </row>
    <row r="284" spans="1:159" s="22" customFormat="1" x14ac:dyDescent="0.25">
      <c r="A284"/>
      <c r="B284"/>
      <c r="C284"/>
      <c r="D284"/>
      <c r="E284"/>
      <c r="F284"/>
      <c r="G284"/>
      <c r="H284"/>
      <c r="I284"/>
      <c r="J284"/>
      <c r="K284"/>
      <c r="L284"/>
      <c r="M284"/>
      <c r="N284"/>
      <c r="O284"/>
      <c r="P284"/>
      <c r="Q284"/>
      <c r="R284"/>
      <c r="S284"/>
      <c r="T284"/>
      <c r="U284"/>
      <c r="V284" s="99"/>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c r="AZ284" s="7"/>
      <c r="BA284" s="7"/>
      <c r="BB284" s="7"/>
      <c r="BC284" s="7"/>
      <c r="BD284" s="7"/>
      <c r="BE284" s="7"/>
      <c r="BF284" s="7"/>
      <c r="BG284" s="7"/>
      <c r="BH284" s="7"/>
      <c r="BI284" s="7"/>
      <c r="BJ284" s="7"/>
      <c r="BK284" s="7"/>
      <c r="BL284" s="7"/>
      <c r="BM284" s="7"/>
      <c r="BN284" s="7"/>
      <c r="BO284" s="7"/>
      <c r="BP284" s="7"/>
      <c r="BQ284" s="7"/>
      <c r="BR284" s="7"/>
      <c r="BS284" s="7"/>
      <c r="BT284" s="7"/>
      <c r="BU284" s="7"/>
      <c r="BV284" s="7"/>
      <c r="FA284"/>
      <c r="FB284"/>
      <c r="FC284"/>
    </row>
    <row r="285" spans="1:159" s="22" customFormat="1" x14ac:dyDescent="0.25">
      <c r="A285"/>
      <c r="B285"/>
      <c r="C285"/>
      <c r="D285"/>
      <c r="E285"/>
      <c r="F285"/>
      <c r="G285"/>
      <c r="H285"/>
      <c r="I285"/>
      <c r="J285"/>
      <c r="K285"/>
      <c r="L285"/>
      <c r="M285"/>
      <c r="N285"/>
      <c r="O285"/>
      <c r="P285"/>
      <c r="Q285"/>
      <c r="R285"/>
      <c r="S285"/>
      <c r="T285"/>
      <c r="U285"/>
      <c r="V285" s="99"/>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s="7"/>
      <c r="BA285" s="7"/>
      <c r="BB285" s="7"/>
      <c r="BC285" s="7"/>
      <c r="BD285" s="7"/>
      <c r="BE285" s="7"/>
      <c r="BF285" s="7"/>
      <c r="BG285" s="7"/>
      <c r="BH285" s="7"/>
      <c r="BI285" s="7"/>
      <c r="BJ285" s="7"/>
      <c r="BK285" s="7"/>
      <c r="BL285" s="7"/>
      <c r="BM285" s="7"/>
      <c r="BN285" s="7"/>
      <c r="BO285" s="7"/>
      <c r="BP285" s="7"/>
      <c r="BQ285" s="7"/>
      <c r="BR285" s="7"/>
      <c r="BS285" s="7"/>
      <c r="BT285" s="7"/>
      <c r="BU285" s="7"/>
      <c r="BV285" s="7"/>
      <c r="FA285"/>
      <c r="FB285"/>
      <c r="FC285"/>
    </row>
    <row r="286" spans="1:159" s="22" customFormat="1" x14ac:dyDescent="0.25">
      <c r="A286"/>
      <c r="B286"/>
      <c r="C286"/>
      <c r="D286"/>
      <c r="E286"/>
      <c r="F286"/>
      <c r="G286"/>
      <c r="H286"/>
      <c r="I286"/>
      <c r="J286"/>
      <c r="K286"/>
      <c r="L286"/>
      <c r="M286"/>
      <c r="N286"/>
      <c r="O286"/>
      <c r="P286"/>
      <c r="Q286"/>
      <c r="R286"/>
      <c r="S286"/>
      <c r="T286"/>
      <c r="U286"/>
      <c r="V286" s="99"/>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c r="BA286" s="7"/>
      <c r="BB286" s="7"/>
      <c r="BC286" s="7"/>
      <c r="BD286" s="7"/>
      <c r="BE286" s="7"/>
      <c r="BF286" s="7"/>
      <c r="BG286" s="7"/>
      <c r="BH286" s="7"/>
      <c r="BI286" s="7"/>
      <c r="BJ286" s="7"/>
      <c r="BK286" s="7"/>
      <c r="BL286" s="7"/>
      <c r="BM286" s="7"/>
      <c r="BN286" s="7"/>
      <c r="BO286" s="7"/>
      <c r="BP286" s="7"/>
      <c r="BQ286" s="7"/>
      <c r="BR286" s="7"/>
      <c r="BS286" s="7"/>
      <c r="BT286" s="7"/>
      <c r="BU286" s="7"/>
      <c r="BV286" s="7"/>
      <c r="FA286"/>
      <c r="FB286"/>
      <c r="FC286"/>
    </row>
    <row r="287" spans="1:159" s="22" customFormat="1" x14ac:dyDescent="0.25">
      <c r="A287"/>
      <c r="B287"/>
      <c r="C287"/>
      <c r="D287"/>
      <c r="E287"/>
      <c r="F287"/>
      <c r="G287"/>
      <c r="H287"/>
      <c r="I287"/>
      <c r="J287"/>
      <c r="K287"/>
      <c r="L287"/>
      <c r="M287"/>
      <c r="N287"/>
      <c r="O287"/>
      <c r="P287"/>
      <c r="Q287"/>
      <c r="R287"/>
      <c r="S287"/>
      <c r="T287"/>
      <c r="U287"/>
      <c r="V287" s="99"/>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c r="BI287" s="7"/>
      <c r="BJ287" s="7"/>
      <c r="BK287" s="7"/>
      <c r="BL287" s="7"/>
      <c r="BM287" s="7"/>
      <c r="BN287" s="7"/>
      <c r="BO287" s="7"/>
      <c r="BP287" s="7"/>
      <c r="BQ287" s="7"/>
      <c r="BR287" s="7"/>
      <c r="BS287" s="7"/>
      <c r="BT287" s="7"/>
      <c r="BU287" s="7"/>
      <c r="BV287" s="7"/>
      <c r="FA287"/>
      <c r="FB287"/>
      <c r="FC287"/>
    </row>
    <row r="288" spans="1:159" s="22" customFormat="1" x14ac:dyDescent="0.25">
      <c r="A288"/>
      <c r="B288"/>
      <c r="C288"/>
      <c r="D288"/>
      <c r="E288"/>
      <c r="F288"/>
      <c r="G288"/>
      <c r="H288"/>
      <c r="I288"/>
      <c r="J288"/>
      <c r="K288"/>
      <c r="L288"/>
      <c r="M288"/>
      <c r="N288"/>
      <c r="O288"/>
      <c r="P288"/>
      <c r="Q288"/>
      <c r="R288"/>
      <c r="S288"/>
      <c r="T288"/>
      <c r="U288"/>
      <c r="V288" s="99"/>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c r="BM288" s="7"/>
      <c r="BN288" s="7"/>
      <c r="BO288" s="7"/>
      <c r="BP288" s="7"/>
      <c r="BQ288" s="7"/>
      <c r="BR288" s="7"/>
      <c r="BS288" s="7"/>
      <c r="BT288" s="7"/>
      <c r="BU288" s="7"/>
      <c r="BV288" s="7"/>
      <c r="FA288"/>
      <c r="FB288"/>
      <c r="FC288"/>
    </row>
    <row r="289" spans="1:159" s="22" customFormat="1" x14ac:dyDescent="0.25">
      <c r="A289"/>
      <c r="B289"/>
      <c r="C289"/>
      <c r="D289"/>
      <c r="E289"/>
      <c r="F289"/>
      <c r="G289"/>
      <c r="H289"/>
      <c r="I289"/>
      <c r="J289"/>
      <c r="K289"/>
      <c r="L289"/>
      <c r="M289"/>
      <c r="N289"/>
      <c r="O289"/>
      <c r="P289"/>
      <c r="Q289"/>
      <c r="R289"/>
      <c r="S289"/>
      <c r="T289"/>
      <c r="U289"/>
      <c r="V289" s="99"/>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7"/>
      <c r="BJ289" s="7"/>
      <c r="BK289" s="7"/>
      <c r="BL289" s="7"/>
      <c r="BM289" s="7"/>
      <c r="BN289" s="7"/>
      <c r="BO289" s="7"/>
      <c r="BP289" s="7"/>
      <c r="BQ289" s="7"/>
      <c r="BR289" s="7"/>
      <c r="BS289" s="7"/>
      <c r="BT289" s="7"/>
      <c r="BU289" s="7"/>
      <c r="BV289" s="7"/>
      <c r="FA289"/>
      <c r="FB289"/>
      <c r="FC289"/>
    </row>
    <row r="290" spans="1:159" s="22" customFormat="1" x14ac:dyDescent="0.25">
      <c r="A290"/>
      <c r="B290"/>
      <c r="C290"/>
      <c r="D290"/>
      <c r="E290"/>
      <c r="F290"/>
      <c r="G290"/>
      <c r="H290"/>
      <c r="I290"/>
      <c r="J290"/>
      <c r="K290"/>
      <c r="L290"/>
      <c r="M290"/>
      <c r="N290"/>
      <c r="O290"/>
      <c r="P290"/>
      <c r="Q290"/>
      <c r="R290"/>
      <c r="S290"/>
      <c r="T290"/>
      <c r="U290"/>
      <c r="V290" s="99"/>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c r="BM290" s="7"/>
      <c r="BN290" s="7"/>
      <c r="BO290" s="7"/>
      <c r="BP290" s="7"/>
      <c r="BQ290" s="7"/>
      <c r="BR290" s="7"/>
      <c r="BS290" s="7"/>
      <c r="BT290" s="7"/>
      <c r="BU290" s="7"/>
      <c r="BV290" s="7"/>
      <c r="FA290"/>
      <c r="FB290"/>
      <c r="FC290"/>
    </row>
    <row r="291" spans="1:159" s="22" customFormat="1" x14ac:dyDescent="0.25">
      <c r="A291"/>
      <c r="B291"/>
      <c r="C291"/>
      <c r="D291"/>
      <c r="E291"/>
      <c r="F291"/>
      <c r="G291"/>
      <c r="H291"/>
      <c r="I291"/>
      <c r="J291"/>
      <c r="K291"/>
      <c r="L291"/>
      <c r="M291"/>
      <c r="N291"/>
      <c r="O291"/>
      <c r="P291"/>
      <c r="Q291"/>
      <c r="R291"/>
      <c r="S291"/>
      <c r="T291"/>
      <c r="U291"/>
      <c r="V291" s="99"/>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c r="BT291" s="7"/>
      <c r="BU291" s="7"/>
      <c r="BV291" s="7"/>
      <c r="FA291"/>
      <c r="FB291"/>
      <c r="FC291"/>
    </row>
    <row r="292" spans="1:159" s="22" customFormat="1" x14ac:dyDescent="0.25">
      <c r="A292"/>
      <c r="B292"/>
      <c r="C292"/>
      <c r="D292"/>
      <c r="E292"/>
      <c r="F292"/>
      <c r="G292"/>
      <c r="H292"/>
      <c r="I292"/>
      <c r="J292"/>
      <c r="K292"/>
      <c r="L292"/>
      <c r="M292"/>
      <c r="N292"/>
      <c r="O292"/>
      <c r="P292"/>
      <c r="Q292"/>
      <c r="R292"/>
      <c r="S292"/>
      <c r="T292"/>
      <c r="U292"/>
      <c r="V292" s="99"/>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FA292"/>
      <c r="FB292"/>
      <c r="FC292"/>
    </row>
    <row r="293" spans="1:159" s="22" customFormat="1" x14ac:dyDescent="0.25">
      <c r="A293"/>
      <c r="B293"/>
      <c r="C293"/>
      <c r="D293"/>
      <c r="E293"/>
      <c r="F293"/>
      <c r="G293"/>
      <c r="H293"/>
      <c r="I293"/>
      <c r="J293"/>
      <c r="K293"/>
      <c r="L293"/>
      <c r="M293"/>
      <c r="N293"/>
      <c r="O293"/>
      <c r="P293"/>
      <c r="Q293"/>
      <c r="R293"/>
      <c r="S293"/>
      <c r="T293"/>
      <c r="U293"/>
      <c r="V293" s="99"/>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c r="BM293" s="7"/>
      <c r="BN293" s="7"/>
      <c r="BO293" s="7"/>
      <c r="BP293" s="7"/>
      <c r="BQ293" s="7"/>
      <c r="BR293" s="7"/>
      <c r="BS293" s="7"/>
      <c r="BT293" s="7"/>
      <c r="BU293" s="7"/>
      <c r="BV293" s="7"/>
      <c r="FA293"/>
      <c r="FB293"/>
      <c r="FC293"/>
    </row>
    <row r="294" spans="1:159" s="22" customFormat="1" x14ac:dyDescent="0.25">
      <c r="A294"/>
      <c r="B294"/>
      <c r="C294"/>
      <c r="D294"/>
      <c r="E294"/>
      <c r="F294"/>
      <c r="G294"/>
      <c r="H294"/>
      <c r="I294"/>
      <c r="J294"/>
      <c r="K294"/>
      <c r="L294"/>
      <c r="M294"/>
      <c r="N294"/>
      <c r="O294"/>
      <c r="P294"/>
      <c r="Q294"/>
      <c r="R294"/>
      <c r="S294"/>
      <c r="T294"/>
      <c r="U294"/>
      <c r="V294" s="99"/>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c r="BM294" s="7"/>
      <c r="BN294" s="7"/>
      <c r="BO294" s="7"/>
      <c r="BP294" s="7"/>
      <c r="BQ294" s="7"/>
      <c r="BR294" s="7"/>
      <c r="BS294" s="7"/>
      <c r="BT294" s="7"/>
      <c r="BU294" s="7"/>
      <c r="BV294" s="7"/>
      <c r="FA294"/>
      <c r="FB294"/>
      <c r="FC294"/>
    </row>
    <row r="295" spans="1:159" s="22" customFormat="1" x14ac:dyDescent="0.25">
      <c r="A295"/>
      <c r="B295"/>
      <c r="C295"/>
      <c r="D295"/>
      <c r="E295"/>
      <c r="F295"/>
      <c r="G295"/>
      <c r="H295"/>
      <c r="I295"/>
      <c r="J295"/>
      <c r="K295"/>
      <c r="L295"/>
      <c r="M295"/>
      <c r="N295"/>
      <c r="O295"/>
      <c r="P295"/>
      <c r="Q295"/>
      <c r="R295"/>
      <c r="S295"/>
      <c r="T295"/>
      <c r="U295"/>
      <c r="V295" s="99"/>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7"/>
      <c r="BK295" s="7"/>
      <c r="BL295" s="7"/>
      <c r="BM295" s="7"/>
      <c r="BN295" s="7"/>
      <c r="BO295" s="7"/>
      <c r="BP295" s="7"/>
      <c r="BQ295" s="7"/>
      <c r="BR295" s="7"/>
      <c r="BS295" s="7"/>
      <c r="BT295" s="7"/>
      <c r="BU295" s="7"/>
      <c r="BV295" s="7"/>
      <c r="FA295"/>
      <c r="FB295"/>
      <c r="FC295"/>
    </row>
    <row r="296" spans="1:159" s="22" customFormat="1" x14ac:dyDescent="0.25">
      <c r="A296"/>
      <c r="B296"/>
      <c r="C296"/>
      <c r="D296"/>
      <c r="E296"/>
      <c r="F296"/>
      <c r="G296"/>
      <c r="H296"/>
      <c r="I296"/>
      <c r="J296"/>
      <c r="K296"/>
      <c r="L296"/>
      <c r="M296"/>
      <c r="N296"/>
      <c r="O296"/>
      <c r="P296"/>
      <c r="Q296"/>
      <c r="R296"/>
      <c r="S296"/>
      <c r="T296"/>
      <c r="U296"/>
      <c r="V296" s="99"/>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c r="BM296" s="7"/>
      <c r="BN296" s="7"/>
      <c r="BO296" s="7"/>
      <c r="BP296" s="7"/>
      <c r="BQ296" s="7"/>
      <c r="BR296" s="7"/>
      <c r="BS296" s="7"/>
      <c r="BT296" s="7"/>
      <c r="BU296" s="7"/>
      <c r="BV296" s="7"/>
      <c r="FA296"/>
      <c r="FB296"/>
      <c r="FC296"/>
    </row>
    <row r="297" spans="1:159" s="22" customFormat="1" x14ac:dyDescent="0.25">
      <c r="A297"/>
      <c r="B297"/>
      <c r="C297"/>
      <c r="D297"/>
      <c r="E297"/>
      <c r="F297"/>
      <c r="G297"/>
      <c r="H297"/>
      <c r="I297"/>
      <c r="J297"/>
      <c r="K297"/>
      <c r="L297"/>
      <c r="M297"/>
      <c r="N297"/>
      <c r="O297"/>
      <c r="P297"/>
      <c r="Q297"/>
      <c r="R297"/>
      <c r="S297"/>
      <c r="T297"/>
      <c r="U297"/>
      <c r="V297" s="99"/>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c r="BM297" s="7"/>
      <c r="BN297" s="7"/>
      <c r="BO297" s="7"/>
      <c r="BP297" s="7"/>
      <c r="BQ297" s="7"/>
      <c r="BR297" s="7"/>
      <c r="BS297" s="7"/>
      <c r="BT297" s="7"/>
      <c r="BU297" s="7"/>
      <c r="BV297" s="7"/>
      <c r="FA297"/>
      <c r="FB297"/>
      <c r="FC297"/>
    </row>
    <row r="298" spans="1:159" s="22" customFormat="1" x14ac:dyDescent="0.25">
      <c r="A298"/>
      <c r="B298"/>
      <c r="C298"/>
      <c r="D298"/>
      <c r="E298"/>
      <c r="F298"/>
      <c r="G298"/>
      <c r="H298"/>
      <c r="I298"/>
      <c r="J298"/>
      <c r="K298"/>
      <c r="L298"/>
      <c r="M298"/>
      <c r="N298"/>
      <c r="O298"/>
      <c r="P298"/>
      <c r="Q298"/>
      <c r="R298"/>
      <c r="S298"/>
      <c r="T298"/>
      <c r="U298"/>
      <c r="V298" s="99"/>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c r="BT298" s="7"/>
      <c r="BU298" s="7"/>
      <c r="BV298" s="7"/>
      <c r="FA298"/>
      <c r="FB298"/>
      <c r="FC298"/>
    </row>
    <row r="299" spans="1:159" s="22" customFormat="1" x14ac:dyDescent="0.25">
      <c r="A299"/>
      <c r="B299"/>
      <c r="C299"/>
      <c r="D299"/>
      <c r="E299"/>
      <c r="F299"/>
      <c r="G299"/>
      <c r="H299"/>
      <c r="I299"/>
      <c r="J299"/>
      <c r="K299"/>
      <c r="L299"/>
      <c r="M299"/>
      <c r="N299"/>
      <c r="O299"/>
      <c r="P299"/>
      <c r="Q299"/>
      <c r="R299"/>
      <c r="S299"/>
      <c r="T299"/>
      <c r="U299"/>
      <c r="V299" s="99"/>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c r="BI299" s="7"/>
      <c r="BJ299" s="7"/>
      <c r="BK299" s="7"/>
      <c r="BL299" s="7"/>
      <c r="BM299" s="7"/>
      <c r="BN299" s="7"/>
      <c r="BO299" s="7"/>
      <c r="BP299" s="7"/>
      <c r="BQ299" s="7"/>
      <c r="BR299" s="7"/>
      <c r="BS299" s="7"/>
      <c r="BT299" s="7"/>
      <c r="BU299" s="7"/>
      <c r="BV299" s="7"/>
      <c r="FA299"/>
      <c r="FB299"/>
      <c r="FC299"/>
    </row>
    <row r="300" spans="1:159" s="22" customFormat="1" x14ac:dyDescent="0.25">
      <c r="A300"/>
      <c r="B300"/>
      <c r="C300"/>
      <c r="D300"/>
      <c r="E300"/>
      <c r="F300"/>
      <c r="G300"/>
      <c r="H300"/>
      <c r="I300"/>
      <c r="J300"/>
      <c r="K300"/>
      <c r="L300"/>
      <c r="M300"/>
      <c r="N300"/>
      <c r="O300"/>
      <c r="P300"/>
      <c r="Q300"/>
      <c r="R300"/>
      <c r="S300"/>
      <c r="T300"/>
      <c r="U300"/>
      <c r="V300" s="99"/>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s="7"/>
      <c r="BA300" s="7"/>
      <c r="BB300" s="7"/>
      <c r="BC300" s="7"/>
      <c r="BD300" s="7"/>
      <c r="BE300" s="7"/>
      <c r="BF300" s="7"/>
      <c r="BG300" s="7"/>
      <c r="BH300" s="7"/>
      <c r="BI300" s="7"/>
      <c r="BJ300" s="7"/>
      <c r="BK300" s="7"/>
      <c r="BL300" s="7"/>
      <c r="BM300" s="7"/>
      <c r="BN300" s="7"/>
      <c r="BO300" s="7"/>
      <c r="BP300" s="7"/>
      <c r="BQ300" s="7"/>
      <c r="BR300" s="7"/>
      <c r="BS300" s="7"/>
      <c r="BT300" s="7"/>
      <c r="BU300" s="7"/>
      <c r="BV300" s="7"/>
      <c r="FA300"/>
      <c r="FB300"/>
      <c r="FC300"/>
    </row>
    <row r="301" spans="1:159" s="22" customFormat="1" x14ac:dyDescent="0.25">
      <c r="A301"/>
      <c r="B301"/>
      <c r="C301"/>
      <c r="D301"/>
      <c r="E301"/>
      <c r="F301"/>
      <c r="G301"/>
      <c r="H301"/>
      <c r="I301"/>
      <c r="J301"/>
      <c r="K301"/>
      <c r="L301"/>
      <c r="M301"/>
      <c r="N301"/>
      <c r="O301"/>
      <c r="P301"/>
      <c r="Q301"/>
      <c r="R301"/>
      <c r="S301"/>
      <c r="T301"/>
      <c r="U301"/>
      <c r="V301" s="99"/>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c r="BA301" s="7"/>
      <c r="BB301" s="7"/>
      <c r="BC301" s="7"/>
      <c r="BD301" s="7"/>
      <c r="BE301" s="7"/>
      <c r="BF301" s="7"/>
      <c r="BG301" s="7"/>
      <c r="BH301" s="7"/>
      <c r="BI301" s="7"/>
      <c r="BJ301" s="7"/>
      <c r="BK301" s="7"/>
      <c r="BL301" s="7"/>
      <c r="BM301" s="7"/>
      <c r="BN301" s="7"/>
      <c r="BO301" s="7"/>
      <c r="BP301" s="7"/>
      <c r="BQ301" s="7"/>
      <c r="BR301" s="7"/>
      <c r="BS301" s="7"/>
      <c r="BT301" s="7"/>
      <c r="BU301" s="7"/>
      <c r="BV301" s="7"/>
      <c r="FA301"/>
      <c r="FB301"/>
      <c r="FC301"/>
    </row>
    <row r="302" spans="1:159" s="22" customFormat="1" x14ac:dyDescent="0.25">
      <c r="A302"/>
      <c r="B302"/>
      <c r="C302"/>
      <c r="D302"/>
      <c r="E302"/>
      <c r="F302"/>
      <c r="G302"/>
      <c r="H302"/>
      <c r="I302"/>
      <c r="J302"/>
      <c r="K302"/>
      <c r="L302"/>
      <c r="M302"/>
      <c r="N302"/>
      <c r="O302"/>
      <c r="P302"/>
      <c r="Q302"/>
      <c r="R302"/>
      <c r="S302"/>
      <c r="T302"/>
      <c r="U302"/>
      <c r="V302" s="99"/>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c r="BI302" s="7"/>
      <c r="BJ302" s="7"/>
      <c r="BK302" s="7"/>
      <c r="BL302" s="7"/>
      <c r="BM302" s="7"/>
      <c r="BN302" s="7"/>
      <c r="BO302" s="7"/>
      <c r="BP302" s="7"/>
      <c r="BQ302" s="7"/>
      <c r="BR302" s="7"/>
      <c r="BS302" s="7"/>
      <c r="BT302" s="7"/>
      <c r="BU302" s="7"/>
      <c r="BV302" s="7"/>
      <c r="FA302"/>
      <c r="FB302"/>
      <c r="FC302"/>
    </row>
    <row r="303" spans="1:159" s="22" customFormat="1" x14ac:dyDescent="0.25">
      <c r="A303"/>
      <c r="B303"/>
      <c r="C303"/>
      <c r="D303"/>
      <c r="E303"/>
      <c r="F303"/>
      <c r="G303"/>
      <c r="H303"/>
      <c r="I303"/>
      <c r="J303"/>
      <c r="K303"/>
      <c r="L303"/>
      <c r="M303"/>
      <c r="N303"/>
      <c r="O303"/>
      <c r="P303"/>
      <c r="Q303"/>
      <c r="R303"/>
      <c r="S303"/>
      <c r="T303"/>
      <c r="U303"/>
      <c r="V303" s="99"/>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7"/>
      <c r="BA303" s="7"/>
      <c r="BB303" s="7"/>
      <c r="BC303" s="7"/>
      <c r="BD303" s="7"/>
      <c r="BE303" s="7"/>
      <c r="BF303" s="7"/>
      <c r="BG303" s="7"/>
      <c r="BH303" s="7"/>
      <c r="BI303" s="7"/>
      <c r="BJ303" s="7"/>
      <c r="BK303" s="7"/>
      <c r="BL303" s="7"/>
      <c r="BM303" s="7"/>
      <c r="BN303" s="7"/>
      <c r="BO303" s="7"/>
      <c r="BP303" s="7"/>
      <c r="BQ303" s="7"/>
      <c r="BR303" s="7"/>
      <c r="BS303" s="7"/>
      <c r="BT303" s="7"/>
      <c r="BU303" s="7"/>
      <c r="BV303" s="7"/>
      <c r="FA303"/>
      <c r="FB303"/>
      <c r="FC303"/>
    </row>
    <row r="304" spans="1:159" s="22" customFormat="1" x14ac:dyDescent="0.25">
      <c r="A304"/>
      <c r="B304"/>
      <c r="C304"/>
      <c r="D304"/>
      <c r="E304"/>
      <c r="F304"/>
      <c r="G304"/>
      <c r="H304"/>
      <c r="I304"/>
      <c r="J304"/>
      <c r="K304"/>
      <c r="L304"/>
      <c r="M304"/>
      <c r="N304"/>
      <c r="O304"/>
      <c r="P304"/>
      <c r="Q304"/>
      <c r="R304"/>
      <c r="S304"/>
      <c r="T304"/>
      <c r="U304"/>
      <c r="V304" s="99"/>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c r="BA304" s="7"/>
      <c r="BB304" s="7"/>
      <c r="BC304" s="7"/>
      <c r="BD304" s="7"/>
      <c r="BE304" s="7"/>
      <c r="BF304" s="7"/>
      <c r="BG304" s="7"/>
      <c r="BH304" s="7"/>
      <c r="BI304" s="7"/>
      <c r="BJ304" s="7"/>
      <c r="BK304" s="7"/>
      <c r="BL304" s="7"/>
      <c r="BM304" s="7"/>
      <c r="BN304" s="7"/>
      <c r="BO304" s="7"/>
      <c r="BP304" s="7"/>
      <c r="BQ304" s="7"/>
      <c r="BR304" s="7"/>
      <c r="BS304" s="7"/>
      <c r="BT304" s="7"/>
      <c r="BU304" s="7"/>
      <c r="BV304" s="7"/>
      <c r="FA304"/>
      <c r="FB304"/>
      <c r="FC304"/>
    </row>
    <row r="305" spans="1:159" s="22" customFormat="1" x14ac:dyDescent="0.25">
      <c r="A305"/>
      <c r="B305"/>
      <c r="C305"/>
      <c r="D305"/>
      <c r="E305"/>
      <c r="F305"/>
      <c r="G305"/>
      <c r="H305"/>
      <c r="I305"/>
      <c r="J305"/>
      <c r="K305"/>
      <c r="L305"/>
      <c r="M305"/>
      <c r="N305"/>
      <c r="O305"/>
      <c r="P305"/>
      <c r="Q305"/>
      <c r="R305"/>
      <c r="S305"/>
      <c r="T305"/>
      <c r="U305"/>
      <c r="V305" s="99"/>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c r="BA305" s="7"/>
      <c r="BB305" s="7"/>
      <c r="BC305" s="7"/>
      <c r="BD305" s="7"/>
      <c r="BE305" s="7"/>
      <c r="BF305" s="7"/>
      <c r="BG305" s="7"/>
      <c r="BH305" s="7"/>
      <c r="BI305" s="7"/>
      <c r="BJ305" s="7"/>
      <c r="BK305" s="7"/>
      <c r="BL305" s="7"/>
      <c r="BM305" s="7"/>
      <c r="BN305" s="7"/>
      <c r="BO305" s="7"/>
      <c r="BP305" s="7"/>
      <c r="BQ305" s="7"/>
      <c r="BR305" s="7"/>
      <c r="BS305" s="7"/>
      <c r="BT305" s="7"/>
      <c r="BU305" s="7"/>
      <c r="BV305" s="7"/>
      <c r="FA305"/>
      <c r="FB305"/>
      <c r="FC305"/>
    </row>
    <row r="306" spans="1:159" s="22" customFormat="1" x14ac:dyDescent="0.25">
      <c r="A306"/>
      <c r="B306"/>
      <c r="C306"/>
      <c r="D306"/>
      <c r="E306"/>
      <c r="F306"/>
      <c r="G306"/>
      <c r="H306"/>
      <c r="I306"/>
      <c r="J306"/>
      <c r="K306"/>
      <c r="L306"/>
      <c r="M306"/>
      <c r="N306"/>
      <c r="O306"/>
      <c r="P306"/>
      <c r="Q306"/>
      <c r="R306"/>
      <c r="S306"/>
      <c r="T306"/>
      <c r="U306"/>
      <c r="V306" s="99"/>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c r="BA306" s="7"/>
      <c r="BB306" s="7"/>
      <c r="BC306" s="7"/>
      <c r="BD306" s="7"/>
      <c r="BE306" s="7"/>
      <c r="BF306" s="7"/>
      <c r="BG306" s="7"/>
      <c r="BH306" s="7"/>
      <c r="BI306" s="7"/>
      <c r="BJ306" s="7"/>
      <c r="BK306" s="7"/>
      <c r="BL306" s="7"/>
      <c r="BM306" s="7"/>
      <c r="BN306" s="7"/>
      <c r="BO306" s="7"/>
      <c r="BP306" s="7"/>
      <c r="BQ306" s="7"/>
      <c r="BR306" s="7"/>
      <c r="BS306" s="7"/>
      <c r="BT306" s="7"/>
      <c r="BU306" s="7"/>
      <c r="BV306" s="7"/>
      <c r="FA306"/>
      <c r="FB306"/>
      <c r="FC306"/>
    </row>
    <row r="307" spans="1:159" s="22" customFormat="1" x14ac:dyDescent="0.25">
      <c r="A307"/>
      <c r="B307"/>
      <c r="C307"/>
      <c r="D307"/>
      <c r="E307"/>
      <c r="F307"/>
      <c r="G307"/>
      <c r="H307"/>
      <c r="I307"/>
      <c r="J307"/>
      <c r="K307"/>
      <c r="L307"/>
      <c r="M307"/>
      <c r="N307"/>
      <c r="O307"/>
      <c r="P307"/>
      <c r="Q307"/>
      <c r="R307"/>
      <c r="S307"/>
      <c r="T307"/>
      <c r="U307"/>
      <c r="V307" s="99"/>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7"/>
      <c r="BA307" s="7"/>
      <c r="BB307" s="7"/>
      <c r="BC307" s="7"/>
      <c r="BD307" s="7"/>
      <c r="BE307" s="7"/>
      <c r="BF307" s="7"/>
      <c r="BG307" s="7"/>
      <c r="BH307" s="7"/>
      <c r="BI307" s="7"/>
      <c r="BJ307" s="7"/>
      <c r="BK307" s="7"/>
      <c r="BL307" s="7"/>
      <c r="BM307" s="7"/>
      <c r="BN307" s="7"/>
      <c r="BO307" s="7"/>
      <c r="BP307" s="7"/>
      <c r="BQ307" s="7"/>
      <c r="BR307" s="7"/>
      <c r="BS307" s="7"/>
      <c r="BT307" s="7"/>
      <c r="BU307" s="7"/>
      <c r="BV307" s="7"/>
      <c r="FA307"/>
      <c r="FB307"/>
      <c r="FC307"/>
    </row>
    <row r="308" spans="1:159" s="22" customFormat="1" x14ac:dyDescent="0.25">
      <c r="A308"/>
      <c r="B308"/>
      <c r="C308"/>
      <c r="D308"/>
      <c r="E308"/>
      <c r="F308"/>
      <c r="G308"/>
      <c r="H308"/>
      <c r="I308"/>
      <c r="J308"/>
      <c r="K308"/>
      <c r="L308"/>
      <c r="M308"/>
      <c r="N308"/>
      <c r="O308"/>
      <c r="P308"/>
      <c r="Q308"/>
      <c r="R308"/>
      <c r="S308"/>
      <c r="T308"/>
      <c r="U308"/>
      <c r="V308" s="99"/>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7"/>
      <c r="BA308" s="7"/>
      <c r="BB308" s="7"/>
      <c r="BC308" s="7"/>
      <c r="BD308" s="7"/>
      <c r="BE308" s="7"/>
      <c r="BF308" s="7"/>
      <c r="BG308" s="7"/>
      <c r="BH308" s="7"/>
      <c r="BI308" s="7"/>
      <c r="BJ308" s="7"/>
      <c r="BK308" s="7"/>
      <c r="BL308" s="7"/>
      <c r="BM308" s="7"/>
      <c r="BN308" s="7"/>
      <c r="BO308" s="7"/>
      <c r="BP308" s="7"/>
      <c r="BQ308" s="7"/>
      <c r="BR308" s="7"/>
      <c r="BS308" s="7"/>
      <c r="BT308" s="7"/>
      <c r="BU308" s="7"/>
      <c r="BV308" s="7"/>
      <c r="FA308"/>
      <c r="FB308"/>
      <c r="FC308"/>
    </row>
    <row r="309" spans="1:159" s="22" customFormat="1" x14ac:dyDescent="0.25">
      <c r="A309"/>
      <c r="B309"/>
      <c r="C309"/>
      <c r="D309"/>
      <c r="E309"/>
      <c r="F309"/>
      <c r="G309"/>
      <c r="H309"/>
      <c r="I309"/>
      <c r="J309"/>
      <c r="K309"/>
      <c r="L309"/>
      <c r="M309"/>
      <c r="N309"/>
      <c r="O309"/>
      <c r="P309"/>
      <c r="Q309"/>
      <c r="R309"/>
      <c r="S309"/>
      <c r="T309"/>
      <c r="U309"/>
      <c r="V309" s="99"/>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s="7"/>
      <c r="BA309" s="7"/>
      <c r="BB309" s="7"/>
      <c r="BC309" s="7"/>
      <c r="BD309" s="7"/>
      <c r="BE309" s="7"/>
      <c r="BF309" s="7"/>
      <c r="BG309" s="7"/>
      <c r="BH309" s="7"/>
      <c r="BI309" s="7"/>
      <c r="BJ309" s="7"/>
      <c r="BK309" s="7"/>
      <c r="BL309" s="7"/>
      <c r="BM309" s="7"/>
      <c r="BN309" s="7"/>
      <c r="BO309" s="7"/>
      <c r="BP309" s="7"/>
      <c r="BQ309" s="7"/>
      <c r="BR309" s="7"/>
      <c r="BS309" s="7"/>
      <c r="BT309" s="7"/>
      <c r="BU309" s="7"/>
      <c r="BV309" s="7"/>
      <c r="FA309"/>
      <c r="FB309"/>
      <c r="FC309"/>
    </row>
    <row r="310" spans="1:159" s="22" customFormat="1" x14ac:dyDescent="0.25">
      <c r="A310"/>
      <c r="B310"/>
      <c r="C310"/>
      <c r="D310"/>
      <c r="E310"/>
      <c r="F310"/>
      <c r="G310"/>
      <c r="H310"/>
      <c r="I310"/>
      <c r="J310"/>
      <c r="K310"/>
      <c r="L310"/>
      <c r="M310"/>
      <c r="N310"/>
      <c r="O310"/>
      <c r="P310"/>
      <c r="Q310"/>
      <c r="R310"/>
      <c r="S310"/>
      <c r="T310"/>
      <c r="U310"/>
      <c r="V310" s="99"/>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s="7"/>
      <c r="BA310" s="7"/>
      <c r="BB310" s="7"/>
      <c r="BC310" s="7"/>
      <c r="BD310" s="7"/>
      <c r="BE310" s="7"/>
      <c r="BF310" s="7"/>
      <c r="BG310" s="7"/>
      <c r="BH310" s="7"/>
      <c r="BI310" s="7"/>
      <c r="BJ310" s="7"/>
      <c r="BK310" s="7"/>
      <c r="BL310" s="7"/>
      <c r="BM310" s="7"/>
      <c r="BN310" s="7"/>
      <c r="BO310" s="7"/>
      <c r="BP310" s="7"/>
      <c r="BQ310" s="7"/>
      <c r="BR310" s="7"/>
      <c r="BS310" s="7"/>
      <c r="BT310" s="7"/>
      <c r="BU310" s="7"/>
      <c r="BV310" s="7"/>
      <c r="FA310"/>
      <c r="FB310"/>
      <c r="FC310"/>
    </row>
    <row r="311" spans="1:159" s="22" customFormat="1" x14ac:dyDescent="0.25">
      <c r="A311"/>
      <c r="B311"/>
      <c r="C311"/>
      <c r="D311"/>
      <c r="E311"/>
      <c r="F311"/>
      <c r="G311"/>
      <c r="H311"/>
      <c r="I311"/>
      <c r="J311"/>
      <c r="K311"/>
      <c r="L311"/>
      <c r="M311"/>
      <c r="N311"/>
      <c r="O311"/>
      <c r="P311"/>
      <c r="Q311"/>
      <c r="R311"/>
      <c r="S311"/>
      <c r="T311"/>
      <c r="U311"/>
      <c r="V311" s="99"/>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7"/>
      <c r="BA311" s="7"/>
      <c r="BB311" s="7"/>
      <c r="BC311" s="7"/>
      <c r="BD311" s="7"/>
      <c r="BE311" s="7"/>
      <c r="BF311" s="7"/>
      <c r="BG311" s="7"/>
      <c r="BH311" s="7"/>
      <c r="BI311" s="7"/>
      <c r="BJ311" s="7"/>
      <c r="BK311" s="7"/>
      <c r="BL311" s="7"/>
      <c r="BM311" s="7"/>
      <c r="BN311" s="7"/>
      <c r="BO311" s="7"/>
      <c r="BP311" s="7"/>
      <c r="BQ311" s="7"/>
      <c r="BR311" s="7"/>
      <c r="BS311" s="7"/>
      <c r="BT311" s="7"/>
      <c r="BU311" s="7"/>
      <c r="BV311" s="7"/>
      <c r="FA311"/>
      <c r="FB311"/>
      <c r="FC311"/>
    </row>
    <row r="312" spans="1:159" s="22" customFormat="1" x14ac:dyDescent="0.25">
      <c r="A312"/>
      <c r="B312"/>
      <c r="C312"/>
      <c r="D312"/>
      <c r="E312"/>
      <c r="F312"/>
      <c r="G312"/>
      <c r="H312"/>
      <c r="I312"/>
      <c r="J312"/>
      <c r="K312"/>
      <c r="L312"/>
      <c r="M312"/>
      <c r="N312"/>
      <c r="O312"/>
      <c r="P312"/>
      <c r="Q312"/>
      <c r="R312"/>
      <c r="S312"/>
      <c r="T312"/>
      <c r="U312"/>
      <c r="V312" s="99"/>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7"/>
      <c r="BA312" s="7"/>
      <c r="BB312" s="7"/>
      <c r="BC312" s="7"/>
      <c r="BD312" s="7"/>
      <c r="BE312" s="7"/>
      <c r="BF312" s="7"/>
      <c r="BG312" s="7"/>
      <c r="BH312" s="7"/>
      <c r="BI312" s="7"/>
      <c r="BJ312" s="7"/>
      <c r="BK312" s="7"/>
      <c r="BL312" s="7"/>
      <c r="BM312" s="7"/>
      <c r="BN312" s="7"/>
      <c r="BO312" s="7"/>
      <c r="BP312" s="7"/>
      <c r="BQ312" s="7"/>
      <c r="BR312" s="7"/>
      <c r="BS312" s="7"/>
      <c r="BT312" s="7"/>
      <c r="BU312" s="7"/>
      <c r="BV312" s="7"/>
      <c r="FA312"/>
      <c r="FB312"/>
      <c r="FC312"/>
    </row>
    <row r="313" spans="1:159" s="22" customFormat="1" x14ac:dyDescent="0.25">
      <c r="A313"/>
      <c r="B313"/>
      <c r="C313"/>
      <c r="D313"/>
      <c r="E313"/>
      <c r="F313"/>
      <c r="G313"/>
      <c r="H313"/>
      <c r="I313"/>
      <c r="J313"/>
      <c r="K313"/>
      <c r="L313"/>
      <c r="M313"/>
      <c r="N313"/>
      <c r="O313"/>
      <c r="P313"/>
      <c r="Q313"/>
      <c r="R313"/>
      <c r="S313"/>
      <c r="T313"/>
      <c r="U313"/>
      <c r="V313" s="99"/>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7"/>
      <c r="BA313" s="7"/>
      <c r="BB313" s="7"/>
      <c r="BC313" s="7"/>
      <c r="BD313" s="7"/>
      <c r="BE313" s="7"/>
      <c r="BF313" s="7"/>
      <c r="BG313" s="7"/>
      <c r="BH313" s="7"/>
      <c r="BI313" s="7"/>
      <c r="BJ313" s="7"/>
      <c r="BK313" s="7"/>
      <c r="BL313" s="7"/>
      <c r="BM313" s="7"/>
      <c r="BN313" s="7"/>
      <c r="BO313" s="7"/>
      <c r="BP313" s="7"/>
      <c r="BQ313" s="7"/>
      <c r="BR313" s="7"/>
      <c r="BS313" s="7"/>
      <c r="BT313" s="7"/>
      <c r="BU313" s="7"/>
      <c r="BV313" s="7"/>
      <c r="FA313"/>
      <c r="FB313"/>
      <c r="FC313"/>
    </row>
    <row r="314" spans="1:159" s="22" customFormat="1" x14ac:dyDescent="0.25">
      <c r="A314"/>
      <c r="B314"/>
      <c r="C314"/>
      <c r="D314"/>
      <c r="E314"/>
      <c r="F314"/>
      <c r="G314"/>
      <c r="H314"/>
      <c r="I314"/>
      <c r="J314"/>
      <c r="K314"/>
      <c r="L314"/>
      <c r="M314"/>
      <c r="N314"/>
      <c r="O314"/>
      <c r="P314"/>
      <c r="Q314"/>
      <c r="R314"/>
      <c r="S314"/>
      <c r="T314"/>
      <c r="U314"/>
      <c r="V314" s="99"/>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7"/>
      <c r="BK314" s="7"/>
      <c r="BL314" s="7"/>
      <c r="BM314" s="7"/>
      <c r="BN314" s="7"/>
      <c r="BO314" s="7"/>
      <c r="BP314" s="7"/>
      <c r="BQ314" s="7"/>
      <c r="BR314" s="7"/>
      <c r="BS314" s="7"/>
      <c r="BT314" s="7"/>
      <c r="BU314" s="7"/>
      <c r="BV314" s="7"/>
      <c r="FA314"/>
      <c r="FB314"/>
      <c r="FC314"/>
    </row>
    <row r="315" spans="1:159" s="22" customFormat="1" x14ac:dyDescent="0.25">
      <c r="A315"/>
      <c r="B315"/>
      <c r="C315"/>
      <c r="D315"/>
      <c r="E315"/>
      <c r="F315"/>
      <c r="G315"/>
      <c r="H315"/>
      <c r="I315"/>
      <c r="J315"/>
      <c r="K315"/>
      <c r="L315"/>
      <c r="M315"/>
      <c r="N315"/>
      <c r="O315"/>
      <c r="P315"/>
      <c r="Q315"/>
      <c r="R315"/>
      <c r="S315"/>
      <c r="T315"/>
      <c r="U315"/>
      <c r="V315" s="99"/>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7"/>
      <c r="BA315" s="7"/>
      <c r="BB315" s="7"/>
      <c r="BC315" s="7"/>
      <c r="BD315" s="7"/>
      <c r="BE315" s="7"/>
      <c r="BF315" s="7"/>
      <c r="BG315" s="7"/>
      <c r="BH315" s="7"/>
      <c r="BI315" s="7"/>
      <c r="BJ315" s="7"/>
      <c r="BK315" s="7"/>
      <c r="BL315" s="7"/>
      <c r="BM315" s="7"/>
      <c r="BN315" s="7"/>
      <c r="BO315" s="7"/>
      <c r="BP315" s="7"/>
      <c r="BQ315" s="7"/>
      <c r="BR315" s="7"/>
      <c r="BS315" s="7"/>
      <c r="BT315" s="7"/>
      <c r="BU315" s="7"/>
      <c r="BV315" s="7"/>
      <c r="FA315"/>
      <c r="FB315"/>
      <c r="FC315"/>
    </row>
    <row r="316" spans="1:159" s="22" customFormat="1" x14ac:dyDescent="0.25">
      <c r="A316"/>
      <c r="B316"/>
      <c r="C316"/>
      <c r="D316"/>
      <c r="E316"/>
      <c r="F316"/>
      <c r="G316"/>
      <c r="H316"/>
      <c r="I316"/>
      <c r="J316"/>
      <c r="K316"/>
      <c r="L316"/>
      <c r="M316"/>
      <c r="N316"/>
      <c r="O316"/>
      <c r="P316"/>
      <c r="Q316"/>
      <c r="R316"/>
      <c r="S316"/>
      <c r="T316"/>
      <c r="U316"/>
      <c r="V316" s="99"/>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c r="BA316" s="7"/>
      <c r="BB316" s="7"/>
      <c r="BC316" s="7"/>
      <c r="BD316" s="7"/>
      <c r="BE316" s="7"/>
      <c r="BF316" s="7"/>
      <c r="BG316" s="7"/>
      <c r="BH316" s="7"/>
      <c r="BI316" s="7"/>
      <c r="BJ316" s="7"/>
      <c r="BK316" s="7"/>
      <c r="BL316" s="7"/>
      <c r="BM316" s="7"/>
      <c r="BN316" s="7"/>
      <c r="BO316" s="7"/>
      <c r="BP316" s="7"/>
      <c r="BQ316" s="7"/>
      <c r="BR316" s="7"/>
      <c r="BS316" s="7"/>
      <c r="BT316" s="7"/>
      <c r="BU316" s="7"/>
      <c r="BV316" s="7"/>
      <c r="FA316"/>
      <c r="FB316"/>
      <c r="FC316"/>
    </row>
    <row r="317" spans="1:159" s="22" customFormat="1" x14ac:dyDescent="0.25">
      <c r="A317"/>
      <c r="B317"/>
      <c r="C317"/>
      <c r="D317"/>
      <c r="E317"/>
      <c r="F317"/>
      <c r="G317"/>
      <c r="H317"/>
      <c r="I317"/>
      <c r="J317"/>
      <c r="K317"/>
      <c r="L317"/>
      <c r="M317"/>
      <c r="N317"/>
      <c r="O317"/>
      <c r="P317"/>
      <c r="Q317"/>
      <c r="R317"/>
      <c r="S317"/>
      <c r="T317"/>
      <c r="U317"/>
      <c r="V317" s="99"/>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c r="BA317" s="7"/>
      <c r="BB317" s="7"/>
      <c r="BC317" s="7"/>
      <c r="BD317" s="7"/>
      <c r="BE317" s="7"/>
      <c r="BF317" s="7"/>
      <c r="BG317" s="7"/>
      <c r="BH317" s="7"/>
      <c r="BI317" s="7"/>
      <c r="BJ317" s="7"/>
      <c r="BK317" s="7"/>
      <c r="BL317" s="7"/>
      <c r="BM317" s="7"/>
      <c r="BN317" s="7"/>
      <c r="BO317" s="7"/>
      <c r="BP317" s="7"/>
      <c r="BQ317" s="7"/>
      <c r="BR317" s="7"/>
      <c r="BS317" s="7"/>
      <c r="BT317" s="7"/>
      <c r="BU317" s="7"/>
      <c r="BV317" s="7"/>
      <c r="FA317"/>
      <c r="FB317"/>
      <c r="FC317"/>
    </row>
    <row r="318" spans="1:159" s="22" customFormat="1" x14ac:dyDescent="0.25">
      <c r="A318"/>
      <c r="B318"/>
      <c r="C318"/>
      <c r="D318"/>
      <c r="E318"/>
      <c r="F318"/>
      <c r="G318"/>
      <c r="H318"/>
      <c r="I318"/>
      <c r="J318"/>
      <c r="K318"/>
      <c r="L318"/>
      <c r="M318"/>
      <c r="N318"/>
      <c r="O318"/>
      <c r="P318"/>
      <c r="Q318"/>
      <c r="R318"/>
      <c r="S318"/>
      <c r="T318"/>
      <c r="U318"/>
      <c r="V318" s="99"/>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c r="BA318" s="7"/>
      <c r="BB318" s="7"/>
      <c r="BC318" s="7"/>
      <c r="BD318" s="7"/>
      <c r="BE318" s="7"/>
      <c r="BF318" s="7"/>
      <c r="BG318" s="7"/>
      <c r="BH318" s="7"/>
      <c r="BI318" s="7"/>
      <c r="BJ318" s="7"/>
      <c r="BK318" s="7"/>
      <c r="BL318" s="7"/>
      <c r="BM318" s="7"/>
      <c r="BN318" s="7"/>
      <c r="BO318" s="7"/>
      <c r="BP318" s="7"/>
      <c r="BQ318" s="7"/>
      <c r="BR318" s="7"/>
      <c r="BS318" s="7"/>
      <c r="BT318" s="7"/>
      <c r="BU318" s="7"/>
      <c r="BV318" s="7"/>
      <c r="FA318"/>
      <c r="FB318"/>
      <c r="FC318"/>
    </row>
    <row r="319" spans="1:159" s="22" customFormat="1" x14ac:dyDescent="0.25">
      <c r="A319"/>
      <c r="B319"/>
      <c r="C319"/>
      <c r="D319"/>
      <c r="E319"/>
      <c r="F319"/>
      <c r="G319"/>
      <c r="H319"/>
      <c r="I319"/>
      <c r="J319"/>
      <c r="K319"/>
      <c r="L319"/>
      <c r="M319"/>
      <c r="N319"/>
      <c r="O319"/>
      <c r="P319"/>
      <c r="Q319"/>
      <c r="R319"/>
      <c r="S319"/>
      <c r="T319"/>
      <c r="U319"/>
      <c r="V319" s="99"/>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c r="BI319" s="7"/>
      <c r="BJ319" s="7"/>
      <c r="BK319" s="7"/>
      <c r="BL319" s="7"/>
      <c r="BM319" s="7"/>
      <c r="BN319" s="7"/>
      <c r="BO319" s="7"/>
      <c r="BP319" s="7"/>
      <c r="BQ319" s="7"/>
      <c r="BR319" s="7"/>
      <c r="BS319" s="7"/>
      <c r="BT319" s="7"/>
      <c r="BU319" s="7"/>
      <c r="BV319" s="7"/>
      <c r="FA319"/>
      <c r="FB319"/>
      <c r="FC319"/>
    </row>
    <row r="320" spans="1:159" s="22" customFormat="1" x14ac:dyDescent="0.25">
      <c r="A320"/>
      <c r="B320"/>
      <c r="C320"/>
      <c r="D320"/>
      <c r="E320"/>
      <c r="F320"/>
      <c r="G320"/>
      <c r="H320"/>
      <c r="I320"/>
      <c r="J320"/>
      <c r="K320"/>
      <c r="L320"/>
      <c r="M320"/>
      <c r="N320"/>
      <c r="O320"/>
      <c r="P320"/>
      <c r="Q320"/>
      <c r="R320"/>
      <c r="S320"/>
      <c r="T320"/>
      <c r="U320"/>
      <c r="V320" s="99"/>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7"/>
      <c r="BA320" s="7"/>
      <c r="BB320" s="7"/>
      <c r="BC320" s="7"/>
      <c r="BD320" s="7"/>
      <c r="BE320" s="7"/>
      <c r="BF320" s="7"/>
      <c r="BG320" s="7"/>
      <c r="BH320" s="7"/>
      <c r="BI320" s="7"/>
      <c r="BJ320" s="7"/>
      <c r="BK320" s="7"/>
      <c r="BL320" s="7"/>
      <c r="BM320" s="7"/>
      <c r="BN320" s="7"/>
      <c r="BO320" s="7"/>
      <c r="BP320" s="7"/>
      <c r="BQ320" s="7"/>
      <c r="BR320" s="7"/>
      <c r="BS320" s="7"/>
      <c r="BT320" s="7"/>
      <c r="BU320" s="7"/>
      <c r="BV320" s="7"/>
      <c r="FA320"/>
      <c r="FB320"/>
      <c r="FC320"/>
    </row>
    <row r="321" spans="1:159" s="22" customFormat="1" x14ac:dyDescent="0.25">
      <c r="A321"/>
      <c r="B321"/>
      <c r="C321"/>
      <c r="D321"/>
      <c r="E321"/>
      <c r="F321"/>
      <c r="G321"/>
      <c r="H321"/>
      <c r="I321"/>
      <c r="J321"/>
      <c r="K321"/>
      <c r="L321"/>
      <c r="M321"/>
      <c r="N321"/>
      <c r="O321"/>
      <c r="P321"/>
      <c r="Q321"/>
      <c r="R321"/>
      <c r="S321"/>
      <c r="T321"/>
      <c r="U321"/>
      <c r="V321" s="99"/>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7"/>
      <c r="BA321" s="7"/>
      <c r="BB321" s="7"/>
      <c r="BC321" s="7"/>
      <c r="BD321" s="7"/>
      <c r="BE321" s="7"/>
      <c r="BF321" s="7"/>
      <c r="BG321" s="7"/>
      <c r="BH321" s="7"/>
      <c r="BI321" s="7"/>
      <c r="BJ321" s="7"/>
      <c r="BK321" s="7"/>
      <c r="BL321" s="7"/>
      <c r="BM321" s="7"/>
      <c r="BN321" s="7"/>
      <c r="BO321" s="7"/>
      <c r="BP321" s="7"/>
      <c r="BQ321" s="7"/>
      <c r="BR321" s="7"/>
      <c r="BS321" s="7"/>
      <c r="BT321" s="7"/>
      <c r="BU321" s="7"/>
      <c r="BV321" s="7"/>
      <c r="FA321"/>
      <c r="FB321"/>
      <c r="FC321"/>
    </row>
    <row r="322" spans="1:159" s="22" customFormat="1" x14ac:dyDescent="0.25">
      <c r="A322"/>
      <c r="B322"/>
      <c r="C322"/>
      <c r="D322"/>
      <c r="E322"/>
      <c r="F322"/>
      <c r="G322"/>
      <c r="H322"/>
      <c r="I322"/>
      <c r="J322"/>
      <c r="K322"/>
      <c r="L322"/>
      <c r="M322"/>
      <c r="N322"/>
      <c r="O322"/>
      <c r="P322"/>
      <c r="Q322"/>
      <c r="R322"/>
      <c r="S322"/>
      <c r="T322"/>
      <c r="U322"/>
      <c r="V322" s="99"/>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7"/>
      <c r="BA322" s="7"/>
      <c r="BB322" s="7"/>
      <c r="BC322" s="7"/>
      <c r="BD322" s="7"/>
      <c r="BE322" s="7"/>
      <c r="BF322" s="7"/>
      <c r="BG322" s="7"/>
      <c r="BH322" s="7"/>
      <c r="BI322" s="7"/>
      <c r="BJ322" s="7"/>
      <c r="BK322" s="7"/>
      <c r="BL322" s="7"/>
      <c r="BM322" s="7"/>
      <c r="BN322" s="7"/>
      <c r="BO322" s="7"/>
      <c r="BP322" s="7"/>
      <c r="BQ322" s="7"/>
      <c r="BR322" s="7"/>
      <c r="BS322" s="7"/>
      <c r="BT322" s="7"/>
      <c r="BU322" s="7"/>
      <c r="BV322" s="7"/>
      <c r="FA322"/>
      <c r="FB322"/>
      <c r="FC322"/>
    </row>
    <row r="323" spans="1:159" s="22" customFormat="1" x14ac:dyDescent="0.25">
      <c r="A323"/>
      <c r="B323"/>
      <c r="C323"/>
      <c r="D323"/>
      <c r="E323"/>
      <c r="F323"/>
      <c r="G323"/>
      <c r="H323"/>
      <c r="I323"/>
      <c r="J323"/>
      <c r="K323"/>
      <c r="L323"/>
      <c r="M323"/>
      <c r="N323"/>
      <c r="O323"/>
      <c r="P323"/>
      <c r="Q323"/>
      <c r="R323"/>
      <c r="S323"/>
      <c r="T323"/>
      <c r="U323"/>
      <c r="V323" s="99"/>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c r="BI323" s="7"/>
      <c r="BJ323" s="7"/>
      <c r="BK323" s="7"/>
      <c r="BL323" s="7"/>
      <c r="BM323" s="7"/>
      <c r="BN323" s="7"/>
      <c r="BO323" s="7"/>
      <c r="BP323" s="7"/>
      <c r="BQ323" s="7"/>
      <c r="BR323" s="7"/>
      <c r="BS323" s="7"/>
      <c r="BT323" s="7"/>
      <c r="BU323" s="7"/>
      <c r="BV323" s="7"/>
      <c r="FA323"/>
      <c r="FB323"/>
      <c r="FC323"/>
    </row>
    <row r="324" spans="1:159" s="22" customFormat="1" x14ac:dyDescent="0.25">
      <c r="A324"/>
      <c r="B324"/>
      <c r="C324"/>
      <c r="D324"/>
      <c r="E324"/>
      <c r="F324"/>
      <c r="G324"/>
      <c r="H324"/>
      <c r="I324"/>
      <c r="J324"/>
      <c r="K324"/>
      <c r="L324"/>
      <c r="M324"/>
      <c r="N324"/>
      <c r="O324"/>
      <c r="P324"/>
      <c r="Q324"/>
      <c r="R324"/>
      <c r="S324"/>
      <c r="T324"/>
      <c r="U324"/>
      <c r="V324" s="99"/>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7"/>
      <c r="BA324" s="7"/>
      <c r="BB324" s="7"/>
      <c r="BC324" s="7"/>
      <c r="BD324" s="7"/>
      <c r="BE324" s="7"/>
      <c r="BF324" s="7"/>
      <c r="BG324" s="7"/>
      <c r="BH324" s="7"/>
      <c r="BI324" s="7"/>
      <c r="BJ324" s="7"/>
      <c r="BK324" s="7"/>
      <c r="BL324" s="7"/>
      <c r="BM324" s="7"/>
      <c r="BN324" s="7"/>
      <c r="BO324" s="7"/>
      <c r="BP324" s="7"/>
      <c r="BQ324" s="7"/>
      <c r="BR324" s="7"/>
      <c r="BS324" s="7"/>
      <c r="BT324" s="7"/>
      <c r="BU324" s="7"/>
      <c r="BV324" s="7"/>
      <c r="FA324"/>
      <c r="FB324"/>
      <c r="FC324"/>
    </row>
    <row r="325" spans="1:159" s="22" customFormat="1" x14ac:dyDescent="0.25">
      <c r="A325"/>
      <c r="B325"/>
      <c r="C325"/>
      <c r="D325"/>
      <c r="E325"/>
      <c r="F325"/>
      <c r="G325"/>
      <c r="H325"/>
      <c r="I325"/>
      <c r="J325"/>
      <c r="K325"/>
      <c r="L325"/>
      <c r="M325"/>
      <c r="N325"/>
      <c r="O325"/>
      <c r="P325"/>
      <c r="Q325"/>
      <c r="R325"/>
      <c r="S325"/>
      <c r="T325"/>
      <c r="U325"/>
      <c r="V325" s="99"/>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7"/>
      <c r="BA325" s="7"/>
      <c r="BB325" s="7"/>
      <c r="BC325" s="7"/>
      <c r="BD325" s="7"/>
      <c r="BE325" s="7"/>
      <c r="BF325" s="7"/>
      <c r="BG325" s="7"/>
      <c r="BH325" s="7"/>
      <c r="BI325" s="7"/>
      <c r="BJ325" s="7"/>
      <c r="BK325" s="7"/>
      <c r="BL325" s="7"/>
      <c r="BM325" s="7"/>
      <c r="BN325" s="7"/>
      <c r="BO325" s="7"/>
      <c r="BP325" s="7"/>
      <c r="BQ325" s="7"/>
      <c r="BR325" s="7"/>
      <c r="BS325" s="7"/>
      <c r="BT325" s="7"/>
      <c r="BU325" s="7"/>
      <c r="BV325" s="7"/>
      <c r="FA325"/>
      <c r="FB325"/>
      <c r="FC325"/>
    </row>
    <row r="326" spans="1:159" s="22" customFormat="1" x14ac:dyDescent="0.25">
      <c r="A326"/>
      <c r="B326"/>
      <c r="C326"/>
      <c r="D326"/>
      <c r="E326"/>
      <c r="F326"/>
      <c r="G326"/>
      <c r="H326"/>
      <c r="I326"/>
      <c r="J326"/>
      <c r="K326"/>
      <c r="L326"/>
      <c r="M326"/>
      <c r="N326"/>
      <c r="O326"/>
      <c r="P326"/>
      <c r="Q326"/>
      <c r="R326"/>
      <c r="S326"/>
      <c r="T326"/>
      <c r="U326"/>
      <c r="V326" s="99"/>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7"/>
      <c r="BA326" s="7"/>
      <c r="BB326" s="7"/>
      <c r="BC326" s="7"/>
      <c r="BD326" s="7"/>
      <c r="BE326" s="7"/>
      <c r="BF326" s="7"/>
      <c r="BG326" s="7"/>
      <c r="BH326" s="7"/>
      <c r="BI326" s="7"/>
      <c r="BJ326" s="7"/>
      <c r="BK326" s="7"/>
      <c r="BL326" s="7"/>
      <c r="BM326" s="7"/>
      <c r="BN326" s="7"/>
      <c r="BO326" s="7"/>
      <c r="BP326" s="7"/>
      <c r="BQ326" s="7"/>
      <c r="BR326" s="7"/>
      <c r="BS326" s="7"/>
      <c r="BT326" s="7"/>
      <c r="BU326" s="7"/>
      <c r="BV326" s="7"/>
      <c r="FA326"/>
      <c r="FB326"/>
      <c r="FC326"/>
    </row>
    <row r="327" spans="1:159" s="22" customFormat="1" x14ac:dyDescent="0.25">
      <c r="A327"/>
      <c r="B327"/>
      <c r="C327"/>
      <c r="D327"/>
      <c r="E327"/>
      <c r="F327"/>
      <c r="G327"/>
      <c r="H327"/>
      <c r="I327"/>
      <c r="J327"/>
      <c r="K327"/>
      <c r="L327"/>
      <c r="M327"/>
      <c r="N327"/>
      <c r="O327"/>
      <c r="P327"/>
      <c r="Q327"/>
      <c r="R327"/>
      <c r="S327"/>
      <c r="T327"/>
      <c r="U327"/>
      <c r="V327" s="99"/>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7"/>
      <c r="BA327" s="7"/>
      <c r="BB327" s="7"/>
      <c r="BC327" s="7"/>
      <c r="BD327" s="7"/>
      <c r="BE327" s="7"/>
      <c r="BF327" s="7"/>
      <c r="BG327" s="7"/>
      <c r="BH327" s="7"/>
      <c r="BI327" s="7"/>
      <c r="BJ327" s="7"/>
      <c r="BK327" s="7"/>
      <c r="BL327" s="7"/>
      <c r="BM327" s="7"/>
      <c r="BN327" s="7"/>
      <c r="BO327" s="7"/>
      <c r="BP327" s="7"/>
      <c r="BQ327" s="7"/>
      <c r="BR327" s="7"/>
      <c r="BS327" s="7"/>
      <c r="BT327" s="7"/>
      <c r="BU327" s="7"/>
      <c r="BV327" s="7"/>
      <c r="FA327"/>
      <c r="FB327"/>
      <c r="FC327"/>
    </row>
    <row r="328" spans="1:159" s="22" customFormat="1" x14ac:dyDescent="0.25">
      <c r="A328"/>
      <c r="B328"/>
      <c r="C328"/>
      <c r="D328"/>
      <c r="E328"/>
      <c r="F328"/>
      <c r="G328"/>
      <c r="H328"/>
      <c r="I328"/>
      <c r="J328"/>
      <c r="K328"/>
      <c r="L328"/>
      <c r="M328"/>
      <c r="N328"/>
      <c r="O328"/>
      <c r="P328"/>
      <c r="Q328"/>
      <c r="R328"/>
      <c r="S328"/>
      <c r="T328"/>
      <c r="U328"/>
      <c r="V328" s="99"/>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7"/>
      <c r="BA328" s="7"/>
      <c r="BB328" s="7"/>
      <c r="BC328" s="7"/>
      <c r="BD328" s="7"/>
      <c r="BE328" s="7"/>
      <c r="BF328" s="7"/>
      <c r="BG328" s="7"/>
      <c r="BH328" s="7"/>
      <c r="BI328" s="7"/>
      <c r="BJ328" s="7"/>
      <c r="BK328" s="7"/>
      <c r="BL328" s="7"/>
      <c r="BM328" s="7"/>
      <c r="BN328" s="7"/>
      <c r="BO328" s="7"/>
      <c r="BP328" s="7"/>
      <c r="BQ328" s="7"/>
      <c r="BR328" s="7"/>
      <c r="BS328" s="7"/>
      <c r="BT328" s="7"/>
      <c r="BU328" s="7"/>
      <c r="BV328" s="7"/>
      <c r="FA328"/>
      <c r="FB328"/>
      <c r="FC328"/>
    </row>
    <row r="329" spans="1:159" s="22" customFormat="1" x14ac:dyDescent="0.25">
      <c r="A329"/>
      <c r="B329"/>
      <c r="C329"/>
      <c r="D329"/>
      <c r="E329"/>
      <c r="F329"/>
      <c r="G329"/>
      <c r="H329"/>
      <c r="I329"/>
      <c r="J329"/>
      <c r="K329"/>
      <c r="L329"/>
      <c r="M329"/>
      <c r="N329"/>
      <c r="O329"/>
      <c r="P329"/>
      <c r="Q329"/>
      <c r="R329"/>
      <c r="S329"/>
      <c r="T329"/>
      <c r="U329"/>
      <c r="V329" s="99"/>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7"/>
      <c r="BA329" s="7"/>
      <c r="BB329" s="7"/>
      <c r="BC329" s="7"/>
      <c r="BD329" s="7"/>
      <c r="BE329" s="7"/>
      <c r="BF329" s="7"/>
      <c r="BG329" s="7"/>
      <c r="BH329" s="7"/>
      <c r="BI329" s="7"/>
      <c r="BJ329" s="7"/>
      <c r="BK329" s="7"/>
      <c r="BL329" s="7"/>
      <c r="BM329" s="7"/>
      <c r="BN329" s="7"/>
      <c r="BO329" s="7"/>
      <c r="BP329" s="7"/>
      <c r="BQ329" s="7"/>
      <c r="BR329" s="7"/>
      <c r="BS329" s="7"/>
      <c r="BT329" s="7"/>
      <c r="BU329" s="7"/>
      <c r="BV329" s="7"/>
      <c r="FA329"/>
      <c r="FB329"/>
      <c r="FC329"/>
    </row>
    <row r="330" spans="1:159" s="22" customFormat="1" x14ac:dyDescent="0.25">
      <c r="A330"/>
      <c r="B330"/>
      <c r="C330"/>
      <c r="D330"/>
      <c r="E330"/>
      <c r="F330"/>
      <c r="G330"/>
      <c r="H330"/>
      <c r="I330"/>
      <c r="J330"/>
      <c r="K330"/>
      <c r="L330"/>
      <c r="M330"/>
      <c r="N330"/>
      <c r="O330"/>
      <c r="P330"/>
      <c r="Q330"/>
      <c r="R330"/>
      <c r="S330"/>
      <c r="T330"/>
      <c r="U330"/>
      <c r="V330" s="99"/>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7"/>
      <c r="BA330" s="7"/>
      <c r="BB330" s="7"/>
      <c r="BC330" s="7"/>
      <c r="BD330" s="7"/>
      <c r="BE330" s="7"/>
      <c r="BF330" s="7"/>
      <c r="BG330" s="7"/>
      <c r="BH330" s="7"/>
      <c r="BI330" s="7"/>
      <c r="BJ330" s="7"/>
      <c r="BK330" s="7"/>
      <c r="BL330" s="7"/>
      <c r="BM330" s="7"/>
      <c r="BN330" s="7"/>
      <c r="BO330" s="7"/>
      <c r="BP330" s="7"/>
      <c r="BQ330" s="7"/>
      <c r="BR330" s="7"/>
      <c r="BS330" s="7"/>
      <c r="BT330" s="7"/>
      <c r="BU330" s="7"/>
      <c r="BV330" s="7"/>
      <c r="FA330"/>
      <c r="FB330"/>
      <c r="FC330"/>
    </row>
    <row r="331" spans="1:159" s="22" customFormat="1" x14ac:dyDescent="0.25">
      <c r="A331"/>
      <c r="B331"/>
      <c r="C331"/>
      <c r="D331"/>
      <c r="E331"/>
      <c r="F331"/>
      <c r="G331"/>
      <c r="H331"/>
      <c r="I331"/>
      <c r="J331"/>
      <c r="K331"/>
      <c r="L331"/>
      <c r="M331"/>
      <c r="N331"/>
      <c r="O331"/>
      <c r="P331"/>
      <c r="Q331"/>
      <c r="R331"/>
      <c r="S331"/>
      <c r="T331"/>
      <c r="U331"/>
      <c r="V331" s="99"/>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7"/>
      <c r="BA331" s="7"/>
      <c r="BB331" s="7"/>
      <c r="BC331" s="7"/>
      <c r="BD331" s="7"/>
      <c r="BE331" s="7"/>
      <c r="BF331" s="7"/>
      <c r="BG331" s="7"/>
      <c r="BH331" s="7"/>
      <c r="BI331" s="7"/>
      <c r="BJ331" s="7"/>
      <c r="BK331" s="7"/>
      <c r="BL331" s="7"/>
      <c r="BM331" s="7"/>
      <c r="BN331" s="7"/>
      <c r="BO331" s="7"/>
      <c r="BP331" s="7"/>
      <c r="BQ331" s="7"/>
      <c r="BR331" s="7"/>
      <c r="BS331" s="7"/>
      <c r="BT331" s="7"/>
      <c r="BU331" s="7"/>
      <c r="BV331" s="7"/>
      <c r="FA331"/>
      <c r="FB331"/>
      <c r="FC331"/>
    </row>
    <row r="332" spans="1:159" s="22" customFormat="1" x14ac:dyDescent="0.25">
      <c r="A332"/>
      <c r="B332"/>
      <c r="C332"/>
      <c r="D332"/>
      <c r="E332"/>
      <c r="F332"/>
      <c r="G332"/>
      <c r="H332"/>
      <c r="I332"/>
      <c r="J332"/>
      <c r="K332"/>
      <c r="L332"/>
      <c r="M332"/>
      <c r="N332"/>
      <c r="O332"/>
      <c r="P332"/>
      <c r="Q332"/>
      <c r="R332"/>
      <c r="S332"/>
      <c r="T332"/>
      <c r="U332"/>
      <c r="V332" s="99"/>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7"/>
      <c r="BA332" s="7"/>
      <c r="BB332" s="7"/>
      <c r="BC332" s="7"/>
      <c r="BD332" s="7"/>
      <c r="BE332" s="7"/>
      <c r="BF332" s="7"/>
      <c r="BG332" s="7"/>
      <c r="BH332" s="7"/>
      <c r="BI332" s="7"/>
      <c r="BJ332" s="7"/>
      <c r="BK332" s="7"/>
      <c r="BL332" s="7"/>
      <c r="BM332" s="7"/>
      <c r="BN332" s="7"/>
      <c r="BO332" s="7"/>
      <c r="BP332" s="7"/>
      <c r="BQ332" s="7"/>
      <c r="BR332" s="7"/>
      <c r="BS332" s="7"/>
      <c r="BT332" s="7"/>
      <c r="BU332" s="7"/>
      <c r="BV332" s="7"/>
      <c r="FA332"/>
      <c r="FB332"/>
      <c r="FC332"/>
    </row>
    <row r="333" spans="1:159" s="22" customFormat="1" x14ac:dyDescent="0.25">
      <c r="A333"/>
      <c r="B333"/>
      <c r="C333"/>
      <c r="D333"/>
      <c r="E333"/>
      <c r="F333"/>
      <c r="G333"/>
      <c r="H333"/>
      <c r="I333"/>
      <c r="J333"/>
      <c r="K333"/>
      <c r="L333"/>
      <c r="M333"/>
      <c r="N333"/>
      <c r="O333"/>
      <c r="P333"/>
      <c r="Q333"/>
      <c r="R333"/>
      <c r="S333"/>
      <c r="T333"/>
      <c r="U333"/>
      <c r="V333" s="99"/>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c r="BA333" s="7"/>
      <c r="BB333" s="7"/>
      <c r="BC333" s="7"/>
      <c r="BD333" s="7"/>
      <c r="BE333" s="7"/>
      <c r="BF333" s="7"/>
      <c r="BG333" s="7"/>
      <c r="BH333" s="7"/>
      <c r="BI333" s="7"/>
      <c r="BJ333" s="7"/>
      <c r="BK333" s="7"/>
      <c r="BL333" s="7"/>
      <c r="BM333" s="7"/>
      <c r="BN333" s="7"/>
      <c r="BO333" s="7"/>
      <c r="BP333" s="7"/>
      <c r="BQ333" s="7"/>
      <c r="BR333" s="7"/>
      <c r="BS333" s="7"/>
      <c r="BT333" s="7"/>
      <c r="BU333" s="7"/>
      <c r="BV333" s="7"/>
      <c r="FA333"/>
      <c r="FB333"/>
      <c r="FC333"/>
    </row>
    <row r="334" spans="1:159" s="22" customFormat="1" x14ac:dyDescent="0.25">
      <c r="A334"/>
      <c r="B334"/>
      <c r="C334"/>
      <c r="D334"/>
      <c r="E334"/>
      <c r="F334"/>
      <c r="G334"/>
      <c r="H334"/>
      <c r="I334"/>
      <c r="J334"/>
      <c r="K334"/>
      <c r="L334"/>
      <c r="M334"/>
      <c r="N334"/>
      <c r="O334"/>
      <c r="P334"/>
      <c r="Q334"/>
      <c r="R334"/>
      <c r="S334"/>
      <c r="T334"/>
      <c r="U334"/>
      <c r="V334" s="99"/>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7"/>
      <c r="BA334" s="7"/>
      <c r="BB334" s="7"/>
      <c r="BC334" s="7"/>
      <c r="BD334" s="7"/>
      <c r="BE334" s="7"/>
      <c r="BF334" s="7"/>
      <c r="BG334" s="7"/>
      <c r="BH334" s="7"/>
      <c r="BI334" s="7"/>
      <c r="BJ334" s="7"/>
      <c r="BK334" s="7"/>
      <c r="BL334" s="7"/>
      <c r="BM334" s="7"/>
      <c r="BN334" s="7"/>
      <c r="BO334" s="7"/>
      <c r="BP334" s="7"/>
      <c r="BQ334" s="7"/>
      <c r="BR334" s="7"/>
      <c r="BS334" s="7"/>
      <c r="BT334" s="7"/>
      <c r="BU334" s="7"/>
      <c r="BV334" s="7"/>
      <c r="FA334"/>
      <c r="FB334"/>
      <c r="FC334"/>
    </row>
    <row r="335" spans="1:159" s="22" customFormat="1" x14ac:dyDescent="0.25">
      <c r="A335"/>
      <c r="B335"/>
      <c r="C335"/>
      <c r="D335"/>
      <c r="E335"/>
      <c r="F335"/>
      <c r="G335"/>
      <c r="H335"/>
      <c r="I335"/>
      <c r="J335"/>
      <c r="K335"/>
      <c r="L335"/>
      <c r="M335"/>
      <c r="N335"/>
      <c r="O335"/>
      <c r="P335"/>
      <c r="Q335"/>
      <c r="R335"/>
      <c r="S335"/>
      <c r="T335"/>
      <c r="U335"/>
      <c r="V335" s="99"/>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c r="BI335" s="7"/>
      <c r="BJ335" s="7"/>
      <c r="BK335" s="7"/>
      <c r="BL335" s="7"/>
      <c r="BM335" s="7"/>
      <c r="BN335" s="7"/>
      <c r="BO335" s="7"/>
      <c r="BP335" s="7"/>
      <c r="BQ335" s="7"/>
      <c r="BR335" s="7"/>
      <c r="BS335" s="7"/>
      <c r="BT335" s="7"/>
      <c r="BU335" s="7"/>
      <c r="BV335" s="7"/>
      <c r="FA335"/>
      <c r="FB335"/>
      <c r="FC335"/>
    </row>
    <row r="336" spans="1:159" s="22" customFormat="1" x14ac:dyDescent="0.25">
      <c r="A336"/>
      <c r="B336"/>
      <c r="C336"/>
      <c r="D336"/>
      <c r="E336"/>
      <c r="F336"/>
      <c r="G336"/>
      <c r="H336"/>
      <c r="I336"/>
      <c r="J336"/>
      <c r="K336"/>
      <c r="L336"/>
      <c r="M336"/>
      <c r="N336"/>
      <c r="O336"/>
      <c r="P336"/>
      <c r="Q336"/>
      <c r="R336"/>
      <c r="S336"/>
      <c r="T336"/>
      <c r="U336"/>
      <c r="V336" s="99"/>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7"/>
      <c r="BA336" s="7"/>
      <c r="BB336" s="7"/>
      <c r="BC336" s="7"/>
      <c r="BD336" s="7"/>
      <c r="BE336" s="7"/>
      <c r="BF336" s="7"/>
      <c r="BG336" s="7"/>
      <c r="BH336" s="7"/>
      <c r="BI336" s="7"/>
      <c r="BJ336" s="7"/>
      <c r="BK336" s="7"/>
      <c r="BL336" s="7"/>
      <c r="BM336" s="7"/>
      <c r="BN336" s="7"/>
      <c r="BO336" s="7"/>
      <c r="BP336" s="7"/>
      <c r="BQ336" s="7"/>
      <c r="BR336" s="7"/>
      <c r="BS336" s="7"/>
      <c r="BT336" s="7"/>
      <c r="BU336" s="7"/>
      <c r="BV336" s="7"/>
      <c r="FA336"/>
      <c r="FB336"/>
      <c r="FC336"/>
    </row>
    <row r="337" spans="1:159" s="22" customFormat="1" x14ac:dyDescent="0.25">
      <c r="A337"/>
      <c r="B337"/>
      <c r="C337"/>
      <c r="D337"/>
      <c r="E337"/>
      <c r="F337"/>
      <c r="G337"/>
      <c r="H337"/>
      <c r="I337"/>
      <c r="J337"/>
      <c r="K337"/>
      <c r="L337"/>
      <c r="M337"/>
      <c r="N337"/>
      <c r="O337"/>
      <c r="P337"/>
      <c r="Q337"/>
      <c r="R337"/>
      <c r="S337"/>
      <c r="T337"/>
      <c r="U337"/>
      <c r="V337" s="99"/>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7"/>
      <c r="BU337" s="7"/>
      <c r="BV337" s="7"/>
      <c r="FA337"/>
      <c r="FB337"/>
      <c r="FC337"/>
    </row>
    <row r="338" spans="1:159" s="22" customFormat="1" x14ac:dyDescent="0.25">
      <c r="A338"/>
      <c r="B338"/>
      <c r="C338"/>
      <c r="D338"/>
      <c r="E338"/>
      <c r="F338"/>
      <c r="G338"/>
      <c r="H338"/>
      <c r="I338"/>
      <c r="J338"/>
      <c r="K338"/>
      <c r="L338"/>
      <c r="M338"/>
      <c r="N338"/>
      <c r="O338"/>
      <c r="P338"/>
      <c r="Q338"/>
      <c r="R338"/>
      <c r="S338"/>
      <c r="T338"/>
      <c r="U338"/>
      <c r="V338" s="99"/>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c r="BE338" s="7"/>
      <c r="BF338" s="7"/>
      <c r="BG338" s="7"/>
      <c r="BH338" s="7"/>
      <c r="BI338" s="7"/>
      <c r="BJ338" s="7"/>
      <c r="BK338" s="7"/>
      <c r="BL338" s="7"/>
      <c r="BM338" s="7"/>
      <c r="BN338" s="7"/>
      <c r="BO338" s="7"/>
      <c r="BP338" s="7"/>
      <c r="BQ338" s="7"/>
      <c r="BR338" s="7"/>
      <c r="BS338" s="7"/>
      <c r="BT338" s="7"/>
      <c r="BU338" s="7"/>
      <c r="BV338" s="7"/>
      <c r="FA338"/>
      <c r="FB338"/>
      <c r="FC338"/>
    </row>
    <row r="339" spans="1:159" s="22" customFormat="1" x14ac:dyDescent="0.25">
      <c r="A339"/>
      <c r="B339"/>
      <c r="C339"/>
      <c r="D339"/>
      <c r="E339"/>
      <c r="F339"/>
      <c r="G339"/>
      <c r="H339"/>
      <c r="I339"/>
      <c r="J339"/>
      <c r="K339"/>
      <c r="L339"/>
      <c r="M339"/>
      <c r="N339"/>
      <c r="O339"/>
      <c r="P339"/>
      <c r="Q339"/>
      <c r="R339"/>
      <c r="S339"/>
      <c r="T339"/>
      <c r="U339"/>
      <c r="V339" s="99"/>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7"/>
      <c r="FA339"/>
      <c r="FB339"/>
      <c r="FC339"/>
    </row>
    <row r="340" spans="1:159" s="22" customFormat="1" x14ac:dyDescent="0.25">
      <c r="A340"/>
      <c r="B340"/>
      <c r="C340"/>
      <c r="D340"/>
      <c r="E340"/>
      <c r="F340"/>
      <c r="G340"/>
      <c r="H340"/>
      <c r="I340"/>
      <c r="J340"/>
      <c r="K340"/>
      <c r="L340"/>
      <c r="M340"/>
      <c r="N340"/>
      <c r="O340"/>
      <c r="P340"/>
      <c r="Q340"/>
      <c r="R340"/>
      <c r="S340"/>
      <c r="T340"/>
      <c r="U340"/>
      <c r="V340" s="99"/>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FA340"/>
      <c r="FB340"/>
      <c r="FC340"/>
    </row>
    <row r="341" spans="1:159" s="22" customFormat="1" x14ac:dyDescent="0.25">
      <c r="A341"/>
      <c r="B341"/>
      <c r="C341"/>
      <c r="D341"/>
      <c r="E341"/>
      <c r="F341"/>
      <c r="G341"/>
      <c r="H341"/>
      <c r="I341"/>
      <c r="J341"/>
      <c r="K341"/>
      <c r="L341"/>
      <c r="M341"/>
      <c r="N341"/>
      <c r="O341"/>
      <c r="P341"/>
      <c r="Q341"/>
      <c r="R341"/>
      <c r="S341"/>
      <c r="T341"/>
      <c r="U341"/>
      <c r="V341" s="99"/>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c r="BT341" s="7"/>
      <c r="BU341" s="7"/>
      <c r="BV341" s="7"/>
      <c r="FA341"/>
      <c r="FB341"/>
      <c r="FC341"/>
    </row>
    <row r="342" spans="1:159" s="22" customFormat="1" x14ac:dyDescent="0.25">
      <c r="A342"/>
      <c r="B342"/>
      <c r="C342"/>
      <c r="D342"/>
      <c r="E342"/>
      <c r="F342"/>
      <c r="G342"/>
      <c r="H342"/>
      <c r="I342"/>
      <c r="J342"/>
      <c r="K342"/>
      <c r="L342"/>
      <c r="M342"/>
      <c r="N342"/>
      <c r="O342"/>
      <c r="P342"/>
      <c r="Q342"/>
      <c r="R342"/>
      <c r="S342"/>
      <c r="T342"/>
      <c r="U342"/>
      <c r="V342" s="99"/>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FA342"/>
      <c r="FB342"/>
      <c r="FC342"/>
    </row>
    <row r="343" spans="1:159" s="22" customFormat="1" x14ac:dyDescent="0.25">
      <c r="A343"/>
      <c r="B343"/>
      <c r="C343"/>
      <c r="D343"/>
      <c r="E343"/>
      <c r="F343"/>
      <c r="G343"/>
      <c r="H343"/>
      <c r="I343"/>
      <c r="J343"/>
      <c r="K343"/>
      <c r="L343"/>
      <c r="M343"/>
      <c r="N343"/>
      <c r="O343"/>
      <c r="P343"/>
      <c r="Q343"/>
      <c r="R343"/>
      <c r="S343"/>
      <c r="T343"/>
      <c r="U343"/>
      <c r="V343" s="99"/>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FA343"/>
      <c r="FB343"/>
      <c r="FC343"/>
    </row>
    <row r="344" spans="1:159" s="22" customFormat="1" x14ac:dyDescent="0.25">
      <c r="A344"/>
      <c r="B344"/>
      <c r="C344"/>
      <c r="D344"/>
      <c r="E344"/>
      <c r="F344"/>
      <c r="G344"/>
      <c r="H344"/>
      <c r="I344"/>
      <c r="J344"/>
      <c r="K344"/>
      <c r="L344"/>
      <c r="M344"/>
      <c r="N344"/>
      <c r="O344"/>
      <c r="P344"/>
      <c r="Q344"/>
      <c r="R344"/>
      <c r="S344"/>
      <c r="T344"/>
      <c r="U344"/>
      <c r="V344" s="99"/>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7"/>
      <c r="BA344" s="7"/>
      <c r="BB344" s="7"/>
      <c r="BC344" s="7"/>
      <c r="BD344" s="7"/>
      <c r="BE344" s="7"/>
      <c r="BF344" s="7"/>
      <c r="BG344" s="7"/>
      <c r="BH344" s="7"/>
      <c r="BI344" s="7"/>
      <c r="BJ344" s="7"/>
      <c r="BK344" s="7"/>
      <c r="BL344" s="7"/>
      <c r="BM344" s="7"/>
      <c r="BN344" s="7"/>
      <c r="BO344" s="7"/>
      <c r="BP344" s="7"/>
      <c r="BQ344" s="7"/>
      <c r="BR344" s="7"/>
      <c r="BS344" s="7"/>
      <c r="BT344" s="7"/>
      <c r="BU344" s="7"/>
      <c r="BV344" s="7"/>
      <c r="FA344"/>
      <c r="FB344"/>
      <c r="FC344"/>
    </row>
    <row r="345" spans="1:159" s="22" customFormat="1" x14ac:dyDescent="0.25">
      <c r="A345"/>
      <c r="B345"/>
      <c r="C345"/>
      <c r="D345"/>
      <c r="E345"/>
      <c r="F345"/>
      <c r="G345"/>
      <c r="H345"/>
      <c r="I345"/>
      <c r="J345"/>
      <c r="K345"/>
      <c r="L345"/>
      <c r="M345"/>
      <c r="N345"/>
      <c r="O345"/>
      <c r="P345"/>
      <c r="Q345"/>
      <c r="R345"/>
      <c r="S345"/>
      <c r="T345"/>
      <c r="U345"/>
      <c r="V345" s="99"/>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c r="BM345" s="7"/>
      <c r="BN345" s="7"/>
      <c r="BO345" s="7"/>
      <c r="BP345" s="7"/>
      <c r="BQ345" s="7"/>
      <c r="BR345" s="7"/>
      <c r="BS345" s="7"/>
      <c r="BT345" s="7"/>
      <c r="BU345" s="7"/>
      <c r="BV345" s="7"/>
      <c r="FA345"/>
      <c r="FB345"/>
      <c r="FC345"/>
    </row>
    <row r="346" spans="1:159" s="22" customFormat="1" x14ac:dyDescent="0.25">
      <c r="A346"/>
      <c r="B346"/>
      <c r="C346"/>
      <c r="D346"/>
      <c r="E346"/>
      <c r="F346"/>
      <c r="G346"/>
      <c r="H346"/>
      <c r="I346"/>
      <c r="J346"/>
      <c r="K346"/>
      <c r="L346"/>
      <c r="M346"/>
      <c r="N346"/>
      <c r="O346"/>
      <c r="P346"/>
      <c r="Q346"/>
      <c r="R346"/>
      <c r="S346"/>
      <c r="T346"/>
      <c r="U346"/>
      <c r="V346" s="99"/>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7"/>
      <c r="BA346" s="7"/>
      <c r="BB346" s="7"/>
      <c r="BC346" s="7"/>
      <c r="BD346" s="7"/>
      <c r="BE346" s="7"/>
      <c r="BF346" s="7"/>
      <c r="BG346" s="7"/>
      <c r="BH346" s="7"/>
      <c r="BI346" s="7"/>
      <c r="BJ346" s="7"/>
      <c r="BK346" s="7"/>
      <c r="BL346" s="7"/>
      <c r="BM346" s="7"/>
      <c r="BN346" s="7"/>
      <c r="BO346" s="7"/>
      <c r="BP346" s="7"/>
      <c r="BQ346" s="7"/>
      <c r="BR346" s="7"/>
      <c r="BS346" s="7"/>
      <c r="BT346" s="7"/>
      <c r="BU346" s="7"/>
      <c r="BV346" s="7"/>
      <c r="FA346"/>
      <c r="FB346"/>
      <c r="FC346"/>
    </row>
    <row r="347" spans="1:159" s="22" customFormat="1" x14ac:dyDescent="0.25">
      <c r="A347"/>
      <c r="B347"/>
      <c r="C347"/>
      <c r="D347"/>
      <c r="E347"/>
      <c r="F347"/>
      <c r="G347"/>
      <c r="H347"/>
      <c r="I347"/>
      <c r="J347"/>
      <c r="K347"/>
      <c r="L347"/>
      <c r="M347"/>
      <c r="N347"/>
      <c r="O347"/>
      <c r="P347"/>
      <c r="Q347"/>
      <c r="R347"/>
      <c r="S347"/>
      <c r="T347"/>
      <c r="U347"/>
      <c r="V347" s="99"/>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7"/>
      <c r="BA347" s="7"/>
      <c r="BB347" s="7"/>
      <c r="BC347" s="7"/>
      <c r="BD347" s="7"/>
      <c r="BE347" s="7"/>
      <c r="BF347" s="7"/>
      <c r="BG347" s="7"/>
      <c r="BH347" s="7"/>
      <c r="BI347" s="7"/>
      <c r="BJ347" s="7"/>
      <c r="BK347" s="7"/>
      <c r="BL347" s="7"/>
      <c r="BM347" s="7"/>
      <c r="BN347" s="7"/>
      <c r="BO347" s="7"/>
      <c r="BP347" s="7"/>
      <c r="BQ347" s="7"/>
      <c r="BR347" s="7"/>
      <c r="BS347" s="7"/>
      <c r="BT347" s="7"/>
      <c r="BU347" s="7"/>
      <c r="BV347" s="7"/>
      <c r="FA347"/>
      <c r="FB347"/>
      <c r="FC34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E9EEB-4A8E-40E2-B816-2C2AAB182DCF}">
  <dimension ref="A1:FC496"/>
  <sheetViews>
    <sheetView topLeftCell="G295" zoomScale="80" zoomScaleNormal="80" workbookViewId="0">
      <selection activeCell="M341" sqref="M341"/>
    </sheetView>
  </sheetViews>
  <sheetFormatPr defaultRowHeight="15" x14ac:dyDescent="0.25"/>
  <cols>
    <col min="3" max="4" width="14" customWidth="1"/>
    <col min="6" max="6" width="15.28515625" customWidth="1"/>
    <col min="7" max="7" width="12.5703125" customWidth="1"/>
    <col min="8" max="8" width="11.42578125" customWidth="1"/>
    <col min="9" max="9" width="16.5703125" customWidth="1"/>
    <col min="10" max="10" width="12.28515625" customWidth="1"/>
    <col min="11" max="11" width="15.28515625" customWidth="1"/>
    <col min="12" max="12" width="21.140625" customWidth="1"/>
    <col min="13" max="13" width="20.42578125" customWidth="1"/>
    <col min="14" max="14" width="18.85546875" customWidth="1"/>
    <col min="15" max="15" width="14" customWidth="1"/>
    <col min="16" max="16" width="20" customWidth="1"/>
    <col min="17" max="17" width="22.28515625" customWidth="1"/>
    <col min="18" max="18" width="19.85546875" customWidth="1"/>
    <col min="19" max="19" width="23" customWidth="1"/>
    <col min="20" max="20" width="22.7109375" customWidth="1"/>
    <col min="21" max="21" width="35.28515625" customWidth="1"/>
    <col min="22" max="22" width="35" style="99" customWidth="1"/>
    <col min="23" max="23" width="35.7109375" style="22" customWidth="1"/>
    <col min="24" max="24" width="34.140625" style="22" customWidth="1"/>
    <col min="25" max="25" width="32.7109375" style="22" customWidth="1"/>
    <col min="26" max="26" width="9.140625" style="22"/>
    <col min="27" max="27" width="13.140625" style="22" customWidth="1"/>
    <col min="28" max="28" width="24.28515625" style="22" customWidth="1"/>
    <col min="29" max="29" width="37.5703125" style="22" customWidth="1"/>
    <col min="30" max="30" width="16.85546875" style="7" customWidth="1"/>
    <col min="31" max="36" width="9.140625" style="7"/>
    <col min="37" max="37" width="21.7109375" style="7" customWidth="1"/>
    <col min="38" max="38" width="25.7109375" style="7" customWidth="1"/>
    <col min="39" max="39" width="17.7109375" style="7" customWidth="1"/>
    <col min="40" max="70" width="9.140625" style="7"/>
    <col min="71" max="156" width="9.140625" style="22"/>
  </cols>
  <sheetData>
    <row r="1" spans="1:27" x14ac:dyDescent="0.25">
      <c r="A1" t="s">
        <v>226</v>
      </c>
    </row>
    <row r="3" spans="1:27" x14ac:dyDescent="0.25">
      <c r="B3" t="s">
        <v>227</v>
      </c>
      <c r="J3" s="7"/>
      <c r="K3" s="7"/>
    </row>
    <row r="4" spans="1:27" ht="17.25" x14ac:dyDescent="0.25">
      <c r="E4" s="1" t="s">
        <v>17</v>
      </c>
      <c r="J4" s="45"/>
      <c r="K4" s="45"/>
    </row>
    <row r="5" spans="1:27" x14ac:dyDescent="0.25">
      <c r="B5" s="1"/>
      <c r="C5" s="1" t="s">
        <v>18</v>
      </c>
      <c r="D5" s="1"/>
      <c r="J5" s="45"/>
      <c r="K5" s="45"/>
    </row>
    <row r="6" spans="1:27" ht="17.25" x14ac:dyDescent="0.25">
      <c r="C6" s="1" t="s">
        <v>19</v>
      </c>
      <c r="D6" s="1"/>
      <c r="J6" s="45"/>
      <c r="K6" s="45"/>
    </row>
    <row r="7" spans="1:27" x14ac:dyDescent="0.25">
      <c r="B7" s="1"/>
      <c r="C7" s="1" t="s">
        <v>20</v>
      </c>
      <c r="D7" s="1"/>
      <c r="J7" s="45"/>
      <c r="K7" s="45"/>
    </row>
    <row r="8" spans="1:27" x14ac:dyDescent="0.25">
      <c r="C8" s="1" t="s">
        <v>21</v>
      </c>
      <c r="D8" s="1"/>
    </row>
    <row r="11" spans="1:27" s="7" customFormat="1" x14ac:dyDescent="0.25">
      <c r="B11" s="7" t="s">
        <v>80</v>
      </c>
      <c r="V11" s="100"/>
    </row>
    <row r="12" spans="1:27" s="7" customFormat="1" x14ac:dyDescent="0.25">
      <c r="B12" s="45"/>
      <c r="C12" s="45"/>
      <c r="D12" s="45"/>
      <c r="E12" s="45"/>
      <c r="F12" s="45"/>
      <c r="G12" s="45"/>
      <c r="H12" s="46"/>
      <c r="I12" s="45"/>
      <c r="J12" s="45"/>
      <c r="K12" s="45"/>
      <c r="L12" s="45"/>
      <c r="M12" s="45"/>
      <c r="O12" s="45"/>
      <c r="P12" s="45"/>
      <c r="Q12" s="45"/>
      <c r="R12" s="45"/>
      <c r="S12" s="45"/>
      <c r="V12" s="100"/>
      <c r="AA12" s="45"/>
    </row>
    <row r="13" spans="1:27" s="7" customFormat="1" x14ac:dyDescent="0.25">
      <c r="B13" s="45"/>
      <c r="C13" s="94" t="s">
        <v>81</v>
      </c>
      <c r="D13" s="47"/>
      <c r="E13" s="45"/>
      <c r="F13" s="45"/>
      <c r="G13" s="45"/>
      <c r="H13" s="46"/>
      <c r="I13" s="45"/>
      <c r="J13" s="45"/>
      <c r="K13" s="45"/>
      <c r="L13" s="45"/>
      <c r="M13" s="45"/>
      <c r="O13" s="45"/>
      <c r="P13" s="45"/>
      <c r="Q13" s="45"/>
      <c r="R13" s="45"/>
      <c r="S13" s="45"/>
      <c r="V13" s="100"/>
      <c r="AA13" s="45"/>
    </row>
    <row r="14" spans="1:27" s="7" customFormat="1" x14ac:dyDescent="0.25">
      <c r="B14" s="45"/>
      <c r="C14" s="45"/>
      <c r="D14" s="45"/>
      <c r="E14" s="45"/>
      <c r="F14" s="45"/>
      <c r="G14" s="45"/>
      <c r="H14" s="46"/>
      <c r="I14" s="45"/>
      <c r="J14" s="45"/>
      <c r="K14" s="45"/>
      <c r="L14" s="45"/>
      <c r="M14" s="45"/>
      <c r="O14" s="45"/>
      <c r="P14" s="45"/>
      <c r="Q14" s="45"/>
      <c r="R14" s="45"/>
      <c r="S14" s="45"/>
      <c r="V14" s="100"/>
      <c r="AA14" s="45"/>
    </row>
    <row r="15" spans="1:27" s="7" customFormat="1" x14ac:dyDescent="0.25">
      <c r="B15" s="45"/>
      <c r="C15" s="45"/>
      <c r="D15" s="45"/>
      <c r="E15" s="45"/>
      <c r="F15" s="45"/>
      <c r="G15" s="45"/>
      <c r="H15" s="46"/>
      <c r="I15" s="45"/>
      <c r="J15" s="45"/>
      <c r="K15" s="45"/>
      <c r="L15" s="45"/>
      <c r="M15" s="45"/>
      <c r="O15" s="45"/>
      <c r="P15" s="45"/>
      <c r="Q15" s="45"/>
      <c r="R15" s="45"/>
      <c r="S15" s="45"/>
      <c r="V15" s="100"/>
      <c r="AA15" s="45"/>
    </row>
    <row r="48" spans="10:10" x14ac:dyDescent="0.25">
      <c r="J48" t="s">
        <v>98</v>
      </c>
    </row>
    <row r="50" spans="6:156" s="16" customFormat="1" ht="30" x14ac:dyDescent="0.25">
      <c r="F50" s="16" t="s">
        <v>88</v>
      </c>
      <c r="G50" s="16" t="s">
        <v>89</v>
      </c>
      <c r="V50" s="101"/>
      <c r="W50" s="75"/>
      <c r="X50" s="75"/>
      <c r="Y50" s="75"/>
      <c r="Z50" s="75"/>
      <c r="AA50" s="75"/>
      <c r="AB50" s="75"/>
      <c r="AC50" s="75"/>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75"/>
      <c r="BT50" s="75"/>
      <c r="BU50" s="75"/>
      <c r="BV50" s="75"/>
      <c r="BW50" s="75"/>
      <c r="BX50" s="75"/>
      <c r="BY50" s="75"/>
      <c r="BZ50" s="75"/>
      <c r="CA50" s="75"/>
      <c r="CB50" s="75"/>
      <c r="CC50" s="75"/>
      <c r="CD50" s="75"/>
      <c r="CE50" s="75"/>
      <c r="CF50" s="75"/>
      <c r="CG50" s="75"/>
      <c r="CH50" s="75"/>
      <c r="CI50" s="75"/>
      <c r="CJ50" s="75"/>
      <c r="CK50" s="75"/>
      <c r="CL50" s="75"/>
      <c r="CM50" s="75"/>
      <c r="CN50" s="75"/>
      <c r="CO50" s="75"/>
      <c r="CP50" s="75"/>
      <c r="CQ50" s="75"/>
      <c r="CR50" s="75"/>
      <c r="CS50" s="75"/>
      <c r="CT50" s="75"/>
      <c r="CU50" s="75"/>
      <c r="CV50" s="75"/>
      <c r="CW50" s="75"/>
      <c r="CX50" s="75"/>
      <c r="CY50" s="75"/>
      <c r="CZ50" s="75"/>
      <c r="DA50" s="75"/>
      <c r="DB50" s="75"/>
      <c r="DC50" s="75"/>
      <c r="DD50" s="75"/>
      <c r="DE50" s="75"/>
      <c r="DF50" s="75"/>
      <c r="DG50" s="75"/>
      <c r="DH50" s="75"/>
      <c r="DI50" s="75"/>
      <c r="DJ50" s="75"/>
      <c r="DK50" s="75"/>
      <c r="DL50" s="75"/>
      <c r="DM50" s="75"/>
      <c r="DN50" s="75"/>
      <c r="DO50" s="75"/>
      <c r="DP50" s="75"/>
      <c r="DQ50" s="75"/>
      <c r="DR50" s="75"/>
      <c r="DS50" s="75"/>
      <c r="DT50" s="75"/>
      <c r="DU50" s="75"/>
      <c r="DV50" s="75"/>
      <c r="DW50" s="75"/>
      <c r="DX50" s="75"/>
      <c r="DY50" s="75"/>
      <c r="DZ50" s="75"/>
      <c r="EA50" s="75"/>
      <c r="EB50" s="75"/>
      <c r="EC50" s="75"/>
      <c r="ED50" s="75"/>
      <c r="EE50" s="75"/>
      <c r="EF50" s="75"/>
      <c r="EG50" s="75"/>
      <c r="EH50" s="75"/>
      <c r="EI50" s="75"/>
      <c r="EJ50" s="75"/>
      <c r="EK50" s="75"/>
      <c r="EL50" s="75"/>
      <c r="EM50" s="75"/>
      <c r="EN50" s="75"/>
      <c r="EO50" s="75"/>
      <c r="EP50" s="75"/>
      <c r="EQ50" s="75"/>
      <c r="ER50" s="75"/>
      <c r="ES50" s="75"/>
      <c r="ET50" s="75"/>
      <c r="EU50" s="75"/>
      <c r="EV50" s="75"/>
      <c r="EW50" s="75"/>
      <c r="EX50" s="75"/>
      <c r="EY50" s="75"/>
      <c r="EZ50" s="75"/>
    </row>
    <row r="51" spans="6:156" x14ac:dyDescent="0.25">
      <c r="F51">
        <v>0.05</v>
      </c>
      <c r="G51">
        <v>3.2599999999999997E-2</v>
      </c>
    </row>
    <row r="52" spans="6:156" x14ac:dyDescent="0.25">
      <c r="F52">
        <v>0.1</v>
      </c>
      <c r="G52">
        <v>6.3500000000000001E-2</v>
      </c>
    </row>
    <row r="53" spans="6:156" x14ac:dyDescent="0.25">
      <c r="F53">
        <v>0.2</v>
      </c>
      <c r="G53">
        <v>0.121</v>
      </c>
    </row>
    <row r="54" spans="6:156" x14ac:dyDescent="0.25">
      <c r="F54">
        <v>0.3</v>
      </c>
      <c r="G54">
        <v>0.17100000000000001</v>
      </c>
    </row>
    <row r="55" spans="6:156" x14ac:dyDescent="0.25">
      <c r="F55">
        <v>0.4</v>
      </c>
      <c r="G55">
        <v>0.214</v>
      </c>
      <c r="O55" t="s">
        <v>111</v>
      </c>
    </row>
    <row r="56" spans="6:156" x14ac:dyDescent="0.25">
      <c r="F56">
        <v>0.5</v>
      </c>
      <c r="G56">
        <v>0.25</v>
      </c>
    </row>
    <row r="57" spans="6:156" x14ac:dyDescent="0.25">
      <c r="F57">
        <v>0.6</v>
      </c>
      <c r="G57">
        <v>0.27800000000000002</v>
      </c>
    </row>
    <row r="58" spans="6:156" x14ac:dyDescent="0.25">
      <c r="F58">
        <v>0.7</v>
      </c>
      <c r="G58">
        <v>0.29599999999999999</v>
      </c>
    </row>
    <row r="59" spans="6:156" x14ac:dyDescent="0.25">
      <c r="F59">
        <v>0.8</v>
      </c>
      <c r="G59">
        <v>0.30399999999999999</v>
      </c>
    </row>
    <row r="60" spans="6:156" x14ac:dyDescent="0.25">
      <c r="F60">
        <v>0.9</v>
      </c>
      <c r="G60">
        <v>0.29799999999999999</v>
      </c>
    </row>
    <row r="61" spans="6:156" x14ac:dyDescent="0.25">
      <c r="F61">
        <v>0.95</v>
      </c>
      <c r="G61">
        <v>0.28599999999999998</v>
      </c>
    </row>
    <row r="62" spans="6:156" x14ac:dyDescent="0.25">
      <c r="F62">
        <v>1</v>
      </c>
      <c r="G62">
        <v>0.25</v>
      </c>
    </row>
    <row r="65" spans="3:7" x14ac:dyDescent="0.25">
      <c r="C65" t="s">
        <v>84</v>
      </c>
    </row>
    <row r="66" spans="3:7" x14ac:dyDescent="0.25">
      <c r="G66" s="95" t="s">
        <v>83</v>
      </c>
    </row>
    <row r="91" spans="6:10" x14ac:dyDescent="0.25">
      <c r="J91" t="s">
        <v>97</v>
      </c>
    </row>
    <row r="92" spans="6:10" ht="30" x14ac:dyDescent="0.25">
      <c r="F92" s="16" t="s">
        <v>85</v>
      </c>
      <c r="G92" s="16" t="s">
        <v>86</v>
      </c>
      <c r="H92" s="16" t="s">
        <v>96</v>
      </c>
      <c r="I92" s="16"/>
    </row>
    <row r="93" spans="6:10" x14ac:dyDescent="0.25">
      <c r="F93">
        <v>0.05</v>
      </c>
      <c r="G93">
        <v>0.2</v>
      </c>
      <c r="H93">
        <v>0.47</v>
      </c>
    </row>
    <row r="94" spans="6:10" x14ac:dyDescent="0.25">
      <c r="F94">
        <v>0.1</v>
      </c>
      <c r="G94">
        <v>0.26500000000000001</v>
      </c>
      <c r="H94">
        <v>0.56999999999999995</v>
      </c>
    </row>
    <row r="95" spans="6:10" x14ac:dyDescent="0.25">
      <c r="F95">
        <v>0.2</v>
      </c>
      <c r="G95">
        <v>0.34499999999999997</v>
      </c>
      <c r="H95">
        <v>0.64</v>
      </c>
    </row>
    <row r="96" spans="6:10" x14ac:dyDescent="0.25">
      <c r="F96">
        <v>0.3</v>
      </c>
      <c r="G96">
        <v>0.42499999999999999</v>
      </c>
      <c r="H96">
        <v>0.72499999999999998</v>
      </c>
    </row>
    <row r="97" spans="3:23" x14ac:dyDescent="0.25">
      <c r="F97">
        <v>0.4</v>
      </c>
      <c r="G97">
        <v>0.5</v>
      </c>
      <c r="H97">
        <v>0.8</v>
      </c>
    </row>
    <row r="98" spans="3:23" x14ac:dyDescent="0.25">
      <c r="F98">
        <v>0.5</v>
      </c>
      <c r="G98">
        <v>0.56999999999999995</v>
      </c>
      <c r="H98">
        <v>0.86</v>
      </c>
    </row>
    <row r="99" spans="3:23" x14ac:dyDescent="0.25">
      <c r="F99">
        <v>0.6</v>
      </c>
      <c r="G99">
        <v>0.63</v>
      </c>
      <c r="H99">
        <v>0.88</v>
      </c>
    </row>
    <row r="100" spans="3:23" x14ac:dyDescent="0.25">
      <c r="F100">
        <v>0.7</v>
      </c>
      <c r="G100">
        <v>0.69</v>
      </c>
      <c r="H100">
        <v>0.96</v>
      </c>
    </row>
    <row r="101" spans="3:23" x14ac:dyDescent="0.25">
      <c r="F101">
        <v>0.8</v>
      </c>
      <c r="G101">
        <v>0.755</v>
      </c>
      <c r="H101">
        <v>1</v>
      </c>
    </row>
    <row r="102" spans="3:23" x14ac:dyDescent="0.25">
      <c r="F102">
        <v>0.9</v>
      </c>
      <c r="G102">
        <v>0.82</v>
      </c>
      <c r="H102">
        <v>1.03</v>
      </c>
    </row>
    <row r="103" spans="3:23" x14ac:dyDescent="0.25">
      <c r="F103">
        <v>1</v>
      </c>
      <c r="G103">
        <v>0.9</v>
      </c>
      <c r="H103">
        <v>1</v>
      </c>
    </row>
    <row r="105" spans="3:23" x14ac:dyDescent="0.25">
      <c r="F105" t="s">
        <v>87</v>
      </c>
    </row>
    <row r="108" spans="3:23" x14ac:dyDescent="0.25">
      <c r="L108" t="s">
        <v>112</v>
      </c>
      <c r="P108" t="s">
        <v>115</v>
      </c>
    </row>
    <row r="110" spans="3:23" x14ac:dyDescent="0.25">
      <c r="N110" t="s">
        <v>102</v>
      </c>
    </row>
    <row r="112" spans="3:23" x14ac:dyDescent="0.25">
      <c r="C112" t="s">
        <v>90</v>
      </c>
      <c r="J112" t="s">
        <v>110</v>
      </c>
      <c r="R112" s="37" t="s">
        <v>103</v>
      </c>
      <c r="S112" t="s">
        <v>104</v>
      </c>
      <c r="T112" s="37" t="s">
        <v>93</v>
      </c>
      <c r="U112" t="s">
        <v>105</v>
      </c>
      <c r="V112" s="102" t="s">
        <v>106</v>
      </c>
      <c r="W112" s="37" t="s">
        <v>119</v>
      </c>
    </row>
    <row r="113" spans="10:26" x14ac:dyDescent="0.25">
      <c r="J113" t="s">
        <v>95</v>
      </c>
      <c r="R113">
        <v>1</v>
      </c>
      <c r="S113">
        <f>POWER(R113,2.67)</f>
        <v>1</v>
      </c>
      <c r="T113">
        <v>5.0000000000000001E-3</v>
      </c>
      <c r="U113">
        <f>SQRT(T113)</f>
        <v>7.0710678118654752E-2</v>
      </c>
      <c r="V113" s="103">
        <f>(0.46/0.013)*S113*U113</f>
        <v>2.5020701488139374</v>
      </c>
    </row>
    <row r="114" spans="10:26" x14ac:dyDescent="0.25">
      <c r="J114" t="s">
        <v>114</v>
      </c>
      <c r="R114">
        <v>1</v>
      </c>
      <c r="S114">
        <f t="shared" ref="S114:S147" si="0">POWER(R114,2.67)</f>
        <v>1</v>
      </c>
      <c r="T114">
        <v>0.01</v>
      </c>
      <c r="U114">
        <f t="shared" ref="U114:U147" si="1">SQRT(T114)</f>
        <v>0.1</v>
      </c>
      <c r="V114" s="103">
        <f t="shared" ref="V114:V147" si="2">(0.46/0.013)*S114*U114</f>
        <v>3.5384615384615388</v>
      </c>
    </row>
    <row r="115" spans="10:26" x14ac:dyDescent="0.25">
      <c r="R115">
        <v>1</v>
      </c>
      <c r="S115">
        <f t="shared" si="0"/>
        <v>1</v>
      </c>
      <c r="T115">
        <v>0.02</v>
      </c>
      <c r="U115">
        <f t="shared" si="1"/>
        <v>0.1414213562373095</v>
      </c>
      <c r="V115" s="103">
        <f t="shared" si="2"/>
        <v>5.0041402976278748</v>
      </c>
    </row>
    <row r="116" spans="10:26" x14ac:dyDescent="0.25">
      <c r="R116">
        <v>1</v>
      </c>
      <c r="S116">
        <f t="shared" si="0"/>
        <v>1</v>
      </c>
      <c r="T116">
        <v>0.03</v>
      </c>
      <c r="U116">
        <f t="shared" si="1"/>
        <v>0.17320508075688773</v>
      </c>
      <c r="V116" s="103">
        <f t="shared" si="2"/>
        <v>6.1287951652437203</v>
      </c>
    </row>
    <row r="117" spans="10:26" x14ac:dyDescent="0.25">
      <c r="R117">
        <v>1</v>
      </c>
      <c r="S117">
        <f t="shared" si="0"/>
        <v>1</v>
      </c>
      <c r="T117">
        <v>0.04</v>
      </c>
      <c r="U117">
        <f t="shared" si="1"/>
        <v>0.2</v>
      </c>
      <c r="V117" s="103">
        <f t="shared" si="2"/>
        <v>7.0769230769230775</v>
      </c>
    </row>
    <row r="118" spans="10:26" x14ac:dyDescent="0.25">
      <c r="R118">
        <v>1</v>
      </c>
      <c r="S118">
        <f t="shared" si="0"/>
        <v>1</v>
      </c>
      <c r="T118">
        <v>0.05</v>
      </c>
      <c r="U118">
        <f t="shared" si="1"/>
        <v>0.22360679774997896</v>
      </c>
      <c r="V118" s="103">
        <f t="shared" si="2"/>
        <v>7.9122405357684871</v>
      </c>
    </row>
    <row r="119" spans="10:26" x14ac:dyDescent="0.25">
      <c r="R119">
        <v>1</v>
      </c>
      <c r="S119">
        <f t="shared" si="0"/>
        <v>1</v>
      </c>
      <c r="T119">
        <v>0.06</v>
      </c>
      <c r="U119">
        <f t="shared" si="1"/>
        <v>0.2449489742783178</v>
      </c>
      <c r="V119" s="103">
        <f t="shared" si="2"/>
        <v>8.6674252436943231</v>
      </c>
    </row>
    <row r="120" spans="10:26" x14ac:dyDescent="0.25">
      <c r="N120" t="s">
        <v>116</v>
      </c>
      <c r="R120" s="22">
        <v>2</v>
      </c>
      <c r="S120" s="22">
        <f t="shared" si="0"/>
        <v>6.3642918700393487</v>
      </c>
      <c r="T120">
        <v>5.0000000000000001E-3</v>
      </c>
      <c r="U120" s="22">
        <f t="shared" si="1"/>
        <v>7.0710678118654752E-2</v>
      </c>
      <c r="V120" s="103">
        <f t="shared" si="2"/>
        <v>15.923904706364686</v>
      </c>
    </row>
    <row r="121" spans="10:26" x14ac:dyDescent="0.25">
      <c r="R121" s="22">
        <v>2</v>
      </c>
      <c r="S121" s="22">
        <f t="shared" si="0"/>
        <v>6.3642918700393487</v>
      </c>
      <c r="T121">
        <v>0.01</v>
      </c>
      <c r="U121" s="22">
        <f t="shared" si="1"/>
        <v>0.1</v>
      </c>
      <c r="V121" s="103">
        <f t="shared" si="2"/>
        <v>22.5198020016777</v>
      </c>
    </row>
    <row r="122" spans="10:26" x14ac:dyDescent="0.25">
      <c r="O122" t="s">
        <v>117</v>
      </c>
      <c r="P122">
        <f>3.1414*1.5*1.5</f>
        <v>7.0681499999999993</v>
      </c>
      <c r="Q122" t="s">
        <v>118</v>
      </c>
      <c r="R122" s="22">
        <v>2</v>
      </c>
      <c r="S122" s="22">
        <f t="shared" si="0"/>
        <v>6.3642918700393487</v>
      </c>
      <c r="T122">
        <v>0.02</v>
      </c>
      <c r="U122" s="22">
        <f t="shared" si="1"/>
        <v>0.1414213562373095</v>
      </c>
      <c r="V122" s="103">
        <f t="shared" si="2"/>
        <v>31.847809412729372</v>
      </c>
    </row>
    <row r="123" spans="10:26" x14ac:dyDescent="0.25">
      <c r="R123" s="22">
        <v>2</v>
      </c>
      <c r="S123" s="22">
        <f t="shared" si="0"/>
        <v>6.3642918700393487</v>
      </c>
      <c r="T123">
        <v>0.03</v>
      </c>
      <c r="U123" s="22">
        <f t="shared" si="1"/>
        <v>0.17320508075688773</v>
      </c>
      <c r="V123" s="103">
        <f t="shared" si="2"/>
        <v>39.005441243297078</v>
      </c>
    </row>
    <row r="124" spans="10:26" x14ac:dyDescent="0.25">
      <c r="R124" s="22">
        <v>2</v>
      </c>
      <c r="S124" s="22">
        <f t="shared" si="0"/>
        <v>6.3642918700393487</v>
      </c>
      <c r="T124">
        <v>0.04</v>
      </c>
      <c r="U124" s="22">
        <f t="shared" si="1"/>
        <v>0.2</v>
      </c>
      <c r="V124" s="103">
        <f t="shared" si="2"/>
        <v>45.0396040033554</v>
      </c>
    </row>
    <row r="125" spans="10:26" x14ac:dyDescent="0.25">
      <c r="R125" s="22">
        <v>2</v>
      </c>
      <c r="S125" s="22">
        <f t="shared" si="0"/>
        <v>6.3642918700393487</v>
      </c>
      <c r="T125">
        <v>0.05</v>
      </c>
      <c r="U125" s="22">
        <f t="shared" si="1"/>
        <v>0.22360679774997896</v>
      </c>
      <c r="V125" s="103">
        <f t="shared" si="2"/>
        <v>50.355808115587166</v>
      </c>
    </row>
    <row r="126" spans="10:26" ht="18.75" x14ac:dyDescent="0.35">
      <c r="R126" s="22">
        <v>2</v>
      </c>
      <c r="S126" s="22">
        <f t="shared" si="0"/>
        <v>6.3642918700393487</v>
      </c>
      <c r="T126">
        <v>0.06</v>
      </c>
      <c r="U126" s="22">
        <f t="shared" si="1"/>
        <v>0.2449489742783178</v>
      </c>
      <c r="V126" s="103">
        <f t="shared" si="2"/>
        <v>55.1620240126176</v>
      </c>
      <c r="Y126" s="22" t="s">
        <v>237</v>
      </c>
      <c r="Z126" s="22" t="s">
        <v>238</v>
      </c>
    </row>
    <row r="127" spans="10:26" x14ac:dyDescent="0.25">
      <c r="L127" t="s">
        <v>236</v>
      </c>
      <c r="R127" s="37">
        <v>3</v>
      </c>
      <c r="S127">
        <f t="shared" si="0"/>
        <v>18.789436258071149</v>
      </c>
      <c r="T127">
        <v>5.0000000000000001E-3</v>
      </c>
      <c r="U127">
        <f t="shared" si="1"/>
        <v>7.0710678118654752E-2</v>
      </c>
      <c r="V127" s="103">
        <f t="shared" si="2"/>
        <v>47.012487574362076</v>
      </c>
      <c r="W127" s="22">
        <v>6.67</v>
      </c>
      <c r="Y127" s="48">
        <v>47.012487574362076</v>
      </c>
      <c r="Z127" s="22">
        <v>6.67</v>
      </c>
    </row>
    <row r="128" spans="10:26" ht="45" x14ac:dyDescent="0.25">
      <c r="L128" s="16" t="s">
        <v>66</v>
      </c>
      <c r="M128" s="16" t="s">
        <v>68</v>
      </c>
      <c r="N128" s="16" t="s">
        <v>64</v>
      </c>
      <c r="R128" s="37">
        <v>3</v>
      </c>
      <c r="S128">
        <f t="shared" si="0"/>
        <v>18.789436258071149</v>
      </c>
      <c r="T128">
        <v>0.01</v>
      </c>
      <c r="U128">
        <f t="shared" si="1"/>
        <v>0.1</v>
      </c>
      <c r="V128" s="103">
        <f t="shared" si="2"/>
        <v>66.485697528559456</v>
      </c>
      <c r="W128" s="22">
        <v>9.43</v>
      </c>
      <c r="Y128" s="48">
        <v>66.485697528559456</v>
      </c>
      <c r="Z128" s="22">
        <v>9.43</v>
      </c>
    </row>
    <row r="129" spans="12:26" x14ac:dyDescent="0.25">
      <c r="L129" t="s">
        <v>59</v>
      </c>
      <c r="M129">
        <v>2</v>
      </c>
      <c r="N129">
        <v>0.33</v>
      </c>
      <c r="R129" s="37">
        <v>3</v>
      </c>
      <c r="S129">
        <f t="shared" si="0"/>
        <v>18.789436258071149</v>
      </c>
      <c r="T129">
        <v>0.02</v>
      </c>
      <c r="U129">
        <f t="shared" si="1"/>
        <v>0.1414213562373095</v>
      </c>
      <c r="V129" s="103">
        <f t="shared" si="2"/>
        <v>94.024975148724153</v>
      </c>
      <c r="W129" s="22">
        <v>13.34</v>
      </c>
      <c r="Y129" s="48">
        <v>94.024975148724153</v>
      </c>
      <c r="Z129" s="22">
        <v>13.34</v>
      </c>
    </row>
    <row r="130" spans="12:26" x14ac:dyDescent="0.25">
      <c r="L130" t="s">
        <v>60</v>
      </c>
      <c r="M130">
        <v>2</v>
      </c>
      <c r="N130">
        <v>0.51</v>
      </c>
      <c r="R130" s="37">
        <v>3</v>
      </c>
      <c r="S130">
        <f t="shared" si="0"/>
        <v>18.789436258071149</v>
      </c>
      <c r="T130">
        <v>0.03</v>
      </c>
      <c r="U130">
        <f t="shared" si="1"/>
        <v>0.17320508075688773</v>
      </c>
      <c r="V130" s="103">
        <f t="shared" si="2"/>
        <v>115.15660609612152</v>
      </c>
      <c r="W130" s="22">
        <v>16.34</v>
      </c>
      <c r="Y130" s="48">
        <v>115.15660609612152</v>
      </c>
      <c r="Z130" s="22">
        <v>16.34</v>
      </c>
    </row>
    <row r="131" spans="12:26" x14ac:dyDescent="0.25">
      <c r="L131" t="s">
        <v>61</v>
      </c>
      <c r="M131">
        <v>5</v>
      </c>
      <c r="N131">
        <v>0.55000000000000004</v>
      </c>
      <c r="R131" s="37">
        <v>3</v>
      </c>
      <c r="S131">
        <f t="shared" si="0"/>
        <v>18.789436258071149</v>
      </c>
      <c r="T131">
        <v>0.04</v>
      </c>
      <c r="U131">
        <f t="shared" si="1"/>
        <v>0.2</v>
      </c>
      <c r="V131" s="103">
        <f t="shared" si="2"/>
        <v>132.97139505711891</v>
      </c>
      <c r="W131" s="22">
        <v>18.8</v>
      </c>
      <c r="Y131" s="48">
        <v>132.97139505711891</v>
      </c>
      <c r="Z131" s="22">
        <v>18.8</v>
      </c>
    </row>
    <row r="132" spans="12:26" x14ac:dyDescent="0.25">
      <c r="L132" t="s">
        <v>62</v>
      </c>
      <c r="M132">
        <v>20</v>
      </c>
      <c r="N132">
        <v>0.63</v>
      </c>
      <c r="R132" s="37">
        <v>3</v>
      </c>
      <c r="S132">
        <f t="shared" si="0"/>
        <v>18.789436258071149</v>
      </c>
      <c r="T132">
        <v>0.05</v>
      </c>
      <c r="U132">
        <f t="shared" si="1"/>
        <v>0.22360679774997896</v>
      </c>
      <c r="V132" s="103">
        <f t="shared" si="2"/>
        <v>148.6665392053487</v>
      </c>
      <c r="W132" s="22">
        <v>21.1</v>
      </c>
      <c r="Y132" s="48">
        <v>148.6665392053487</v>
      </c>
      <c r="Z132" s="22">
        <v>21.1</v>
      </c>
    </row>
    <row r="133" spans="12:26" x14ac:dyDescent="0.25">
      <c r="R133" s="37">
        <v>3</v>
      </c>
      <c r="S133">
        <f t="shared" si="0"/>
        <v>18.789436258071149</v>
      </c>
      <c r="T133">
        <v>0.06</v>
      </c>
      <c r="U133">
        <f t="shared" si="1"/>
        <v>0.2449489742783178</v>
      </c>
      <c r="V133" s="103">
        <f t="shared" si="2"/>
        <v>162.85603413799129</v>
      </c>
      <c r="W133" s="22">
        <v>23.1</v>
      </c>
      <c r="Y133" s="48">
        <v>162.85603413799129</v>
      </c>
      <c r="Z133" s="22">
        <v>23.1</v>
      </c>
    </row>
    <row r="134" spans="12:26" x14ac:dyDescent="0.25">
      <c r="L134" t="s">
        <v>60</v>
      </c>
      <c r="M134" t="s">
        <v>73</v>
      </c>
      <c r="R134" s="22">
        <v>5</v>
      </c>
      <c r="S134" s="22">
        <f t="shared" si="0"/>
        <v>73.493666041483138</v>
      </c>
      <c r="T134">
        <v>5.0000000000000001E-3</v>
      </c>
      <c r="U134" s="22">
        <f t="shared" si="1"/>
        <v>7.0710678118654752E-2</v>
      </c>
      <c r="V134" s="103">
        <f t="shared" si="2"/>
        <v>183.88630792929555</v>
      </c>
    </row>
    <row r="135" spans="12:26" x14ac:dyDescent="0.25">
      <c r="L135" t="s">
        <v>70</v>
      </c>
      <c r="M135" t="s">
        <v>74</v>
      </c>
      <c r="R135" s="22">
        <v>5</v>
      </c>
      <c r="S135" s="22">
        <f t="shared" si="0"/>
        <v>73.493666041483138</v>
      </c>
      <c r="T135">
        <v>0.01</v>
      </c>
      <c r="U135" s="22">
        <f t="shared" si="1"/>
        <v>0.1</v>
      </c>
      <c r="V135" s="103">
        <f t="shared" si="2"/>
        <v>260.05451060832496</v>
      </c>
    </row>
    <row r="136" spans="12:26" x14ac:dyDescent="0.25">
      <c r="L136" t="s">
        <v>71</v>
      </c>
      <c r="M136" t="s">
        <v>72</v>
      </c>
      <c r="R136" s="22">
        <v>5</v>
      </c>
      <c r="S136" s="22">
        <f t="shared" si="0"/>
        <v>73.493666041483138</v>
      </c>
      <c r="T136">
        <v>0.02</v>
      </c>
      <c r="U136" s="22">
        <f t="shared" si="1"/>
        <v>0.1414213562373095</v>
      </c>
      <c r="V136" s="103">
        <f t="shared" si="2"/>
        <v>367.77261585859111</v>
      </c>
    </row>
    <row r="137" spans="12:26" x14ac:dyDescent="0.25">
      <c r="R137" s="22">
        <v>5</v>
      </c>
      <c r="S137" s="22">
        <f t="shared" si="0"/>
        <v>73.493666041483138</v>
      </c>
      <c r="T137">
        <v>0.03</v>
      </c>
      <c r="U137" s="22">
        <f t="shared" si="1"/>
        <v>0.17320508075688773</v>
      </c>
      <c r="V137" s="103">
        <f t="shared" si="2"/>
        <v>450.42762511107844</v>
      </c>
    </row>
    <row r="138" spans="12:26" x14ac:dyDescent="0.25">
      <c r="R138" s="22">
        <v>5</v>
      </c>
      <c r="S138" s="22">
        <f t="shared" si="0"/>
        <v>73.493666041483138</v>
      </c>
      <c r="T138">
        <v>0.04</v>
      </c>
      <c r="U138" s="22">
        <f t="shared" si="1"/>
        <v>0.2</v>
      </c>
      <c r="V138" s="103">
        <f t="shared" si="2"/>
        <v>520.10902121664992</v>
      </c>
    </row>
    <row r="139" spans="12:26" x14ac:dyDescent="0.25">
      <c r="R139" s="22">
        <v>5</v>
      </c>
      <c r="S139" s="22">
        <f t="shared" si="0"/>
        <v>73.493666041483138</v>
      </c>
      <c r="T139">
        <v>0.05</v>
      </c>
      <c r="U139" s="22">
        <f t="shared" si="1"/>
        <v>0.22360679774997896</v>
      </c>
      <c r="V139" s="103">
        <f t="shared" si="2"/>
        <v>581.49956357565486</v>
      </c>
    </row>
    <row r="140" spans="12:26" x14ac:dyDescent="0.25">
      <c r="R140" s="22">
        <v>5</v>
      </c>
      <c r="S140" s="22">
        <f t="shared" si="0"/>
        <v>73.493666041483138</v>
      </c>
      <c r="T140">
        <v>0.06</v>
      </c>
      <c r="U140" s="22">
        <f t="shared" si="1"/>
        <v>0.2449489742783178</v>
      </c>
      <c r="V140" s="103">
        <f t="shared" si="2"/>
        <v>637.00085629959119</v>
      </c>
    </row>
    <row r="141" spans="12:26" x14ac:dyDescent="0.25">
      <c r="R141">
        <v>10</v>
      </c>
      <c r="S141">
        <f t="shared" si="0"/>
        <v>467.7351412871983</v>
      </c>
      <c r="T141">
        <v>5.0000000000000001E-3</v>
      </c>
      <c r="U141">
        <f t="shared" si="1"/>
        <v>7.0710678118654752E-2</v>
      </c>
      <c r="V141" s="103">
        <f t="shared" si="2"/>
        <v>1170.3061345659685</v>
      </c>
    </row>
    <row r="142" spans="12:26" x14ac:dyDescent="0.25">
      <c r="R142">
        <v>10</v>
      </c>
      <c r="S142">
        <f t="shared" si="0"/>
        <v>467.7351412871983</v>
      </c>
      <c r="T142">
        <v>0.01</v>
      </c>
      <c r="U142">
        <f t="shared" si="1"/>
        <v>0.1</v>
      </c>
      <c r="V142" s="103">
        <f t="shared" si="2"/>
        <v>1655.0628076316252</v>
      </c>
    </row>
    <row r="143" spans="12:26" x14ac:dyDescent="0.25">
      <c r="R143">
        <v>10</v>
      </c>
      <c r="S143">
        <f t="shared" si="0"/>
        <v>467.7351412871983</v>
      </c>
      <c r="T143">
        <v>0.02</v>
      </c>
      <c r="U143">
        <f t="shared" si="1"/>
        <v>0.1414213562373095</v>
      </c>
      <c r="V143" s="103">
        <f t="shared" si="2"/>
        <v>2340.612269131937</v>
      </c>
    </row>
    <row r="144" spans="12:26" x14ac:dyDescent="0.25">
      <c r="R144">
        <v>10</v>
      </c>
      <c r="S144">
        <f t="shared" si="0"/>
        <v>467.7351412871983</v>
      </c>
      <c r="T144">
        <v>0.03</v>
      </c>
      <c r="U144">
        <f t="shared" si="1"/>
        <v>0.17320508075688773</v>
      </c>
      <c r="V144" s="103">
        <f t="shared" si="2"/>
        <v>2866.6528725355697</v>
      </c>
    </row>
    <row r="145" spans="2:159" x14ac:dyDescent="0.25">
      <c r="R145">
        <v>10</v>
      </c>
      <c r="S145">
        <f t="shared" si="0"/>
        <v>467.7351412871983</v>
      </c>
      <c r="T145">
        <v>0.04</v>
      </c>
      <c r="U145">
        <f t="shared" si="1"/>
        <v>0.2</v>
      </c>
      <c r="V145" s="103">
        <f t="shared" si="2"/>
        <v>3310.1256152632504</v>
      </c>
    </row>
    <row r="146" spans="2:159" x14ac:dyDescent="0.25">
      <c r="R146">
        <v>10</v>
      </c>
      <c r="S146">
        <f t="shared" si="0"/>
        <v>467.7351412871983</v>
      </c>
      <c r="T146">
        <v>0.05</v>
      </c>
      <c r="U146">
        <f t="shared" si="1"/>
        <v>0.22360679774997896</v>
      </c>
      <c r="V146" s="103">
        <f t="shared" si="2"/>
        <v>3700.8329448959712</v>
      </c>
    </row>
    <row r="147" spans="2:159" x14ac:dyDescent="0.25">
      <c r="R147">
        <v>10</v>
      </c>
      <c r="S147">
        <f t="shared" si="0"/>
        <v>467.7351412871983</v>
      </c>
      <c r="T147">
        <v>0.06</v>
      </c>
      <c r="U147">
        <f t="shared" si="1"/>
        <v>0.2449489742783178</v>
      </c>
      <c r="V147" s="103">
        <f t="shared" si="2"/>
        <v>4054.0593709555937</v>
      </c>
    </row>
    <row r="148" spans="2:159" x14ac:dyDescent="0.25">
      <c r="V148" s="103"/>
    </row>
    <row r="149" spans="2:159" x14ac:dyDescent="0.25">
      <c r="V149" s="99" t="s">
        <v>107</v>
      </c>
      <c r="W149" s="22" t="s">
        <v>108</v>
      </c>
    </row>
    <row r="150" spans="2:159" x14ac:dyDescent="0.25">
      <c r="B150" s="80" t="s">
        <v>231</v>
      </c>
      <c r="C150" s="80"/>
    </row>
    <row r="151" spans="2:159" ht="141" customHeight="1" x14ac:dyDescent="0.25">
      <c r="C151" s="37" t="s">
        <v>230</v>
      </c>
      <c r="D151" s="37"/>
      <c r="E151" s="37"/>
      <c r="F151" s="37"/>
      <c r="G151" s="37"/>
      <c r="T151" s="83" t="s">
        <v>254</v>
      </c>
      <c r="U151" s="83"/>
      <c r="V151" s="83" t="s">
        <v>260</v>
      </c>
      <c r="W151" s="83" t="s">
        <v>281</v>
      </c>
      <c r="X151" s="7"/>
      <c r="Y151" s="7"/>
      <c r="Z151" s="7"/>
      <c r="AA151" s="42"/>
      <c r="AB151" s="41"/>
      <c r="AC151" s="42"/>
      <c r="AD151" s="41"/>
      <c r="BL151" s="22"/>
      <c r="BM151" s="22"/>
      <c r="BN151" s="22"/>
      <c r="BO151" s="22"/>
      <c r="BP151" s="22"/>
      <c r="BQ151" s="22"/>
      <c r="BR151" s="22"/>
      <c r="FA151" s="22"/>
    </row>
    <row r="152" spans="2:159" s="40" customFormat="1" ht="135" customHeight="1" thickBot="1" x14ac:dyDescent="0.3">
      <c r="C152" s="88" t="s">
        <v>38</v>
      </c>
      <c r="D152" s="88"/>
      <c r="E152" s="40" t="s">
        <v>91</v>
      </c>
      <c r="F152" s="40" t="s">
        <v>109</v>
      </c>
      <c r="G152" s="40" t="s">
        <v>235</v>
      </c>
      <c r="H152" s="40" t="s">
        <v>92</v>
      </c>
      <c r="I152" s="88" t="s">
        <v>6</v>
      </c>
      <c r="J152" s="61" t="s">
        <v>94</v>
      </c>
      <c r="K152" s="61" t="s">
        <v>122</v>
      </c>
      <c r="L152" s="40" t="s">
        <v>119</v>
      </c>
      <c r="M152" s="40" t="s">
        <v>120</v>
      </c>
      <c r="N152" s="40" t="s">
        <v>121</v>
      </c>
      <c r="O152" s="40" t="s">
        <v>99</v>
      </c>
      <c r="P152" s="40" t="s">
        <v>113</v>
      </c>
      <c r="Q152" s="40" t="s">
        <v>100</v>
      </c>
      <c r="R152" s="40" t="s">
        <v>101</v>
      </c>
      <c r="S152" s="43" t="s">
        <v>282</v>
      </c>
      <c r="T152" s="43" t="s">
        <v>263</v>
      </c>
      <c r="U152" s="43" t="s">
        <v>261</v>
      </c>
      <c r="V152" s="44" t="s">
        <v>30</v>
      </c>
      <c r="W152" s="44" t="s">
        <v>32</v>
      </c>
      <c r="X152" s="43" t="s">
        <v>280</v>
      </c>
      <c r="Y152" s="41"/>
      <c r="Z152" s="41"/>
      <c r="AA152" s="41"/>
      <c r="AB152" s="41"/>
      <c r="AC152" s="41"/>
      <c r="AD152" s="41"/>
      <c r="AE152" s="41"/>
      <c r="AF152" s="41"/>
      <c r="AG152" s="41"/>
      <c r="AH152" s="41"/>
      <c r="AI152" s="41"/>
      <c r="AJ152" s="41"/>
      <c r="AK152" s="41"/>
      <c r="AL152" s="41"/>
      <c r="AM152" s="41"/>
      <c r="AN152" s="41"/>
      <c r="AO152" s="41"/>
      <c r="AP152" s="41"/>
      <c r="AQ152" s="41"/>
      <c r="AR152" s="41"/>
      <c r="AS152" s="41"/>
      <c r="AT152" s="41"/>
      <c r="AU152" s="41"/>
      <c r="AV152" s="41"/>
      <c r="AW152" s="41"/>
      <c r="AX152" s="41"/>
      <c r="AY152" s="41"/>
      <c r="AZ152" s="41"/>
      <c r="BA152" s="41"/>
      <c r="BB152" s="41"/>
      <c r="BC152" s="41"/>
      <c r="BD152" s="41"/>
      <c r="BE152" s="41"/>
      <c r="BF152" s="61"/>
      <c r="BG152" s="61"/>
      <c r="BH152" s="61"/>
      <c r="BI152" s="61"/>
      <c r="BJ152" s="61"/>
      <c r="BK152" s="61"/>
      <c r="BL152" s="61"/>
      <c r="BM152" s="61"/>
      <c r="BN152" s="61"/>
      <c r="BO152" s="61"/>
      <c r="BP152" s="61"/>
      <c r="BQ152" s="61"/>
      <c r="BR152" s="61"/>
      <c r="BS152" s="61"/>
      <c r="BT152" s="61"/>
      <c r="BU152" s="61"/>
      <c r="BV152" s="61"/>
      <c r="BW152" s="61"/>
      <c r="BX152" s="61"/>
      <c r="BY152" s="61"/>
      <c r="BZ152" s="61"/>
      <c r="CA152" s="61"/>
      <c r="CB152" s="61"/>
      <c r="CC152" s="61"/>
      <c r="CD152" s="61"/>
      <c r="CE152" s="61"/>
      <c r="CF152" s="61"/>
      <c r="CG152" s="61"/>
      <c r="CH152" s="61"/>
      <c r="CI152" s="61"/>
      <c r="CJ152" s="61"/>
      <c r="CK152" s="61"/>
      <c r="CL152" s="61"/>
      <c r="CM152" s="61"/>
      <c r="CN152" s="61"/>
      <c r="CO152" s="61"/>
      <c r="CP152" s="61"/>
      <c r="CQ152" s="61"/>
      <c r="CR152" s="61"/>
      <c r="CS152" s="61"/>
      <c r="CT152" s="61"/>
      <c r="CU152" s="61"/>
      <c r="CV152" s="61"/>
      <c r="CW152" s="61"/>
      <c r="CX152" s="61"/>
      <c r="CY152" s="61"/>
      <c r="CZ152" s="61"/>
      <c r="DA152" s="61"/>
      <c r="DB152" s="61"/>
      <c r="DC152" s="61"/>
      <c r="DD152" s="61"/>
      <c r="DE152" s="61"/>
      <c r="DF152" s="61"/>
      <c r="DG152" s="61"/>
      <c r="DH152" s="61"/>
      <c r="DI152" s="61"/>
      <c r="DJ152" s="61"/>
      <c r="DK152" s="61"/>
      <c r="DL152" s="61"/>
      <c r="DM152" s="61"/>
      <c r="DN152" s="61"/>
      <c r="DO152" s="61"/>
      <c r="DP152" s="61"/>
      <c r="DQ152" s="61"/>
      <c r="DR152" s="61"/>
      <c r="DS152" s="61"/>
      <c r="DT152" s="61"/>
      <c r="DU152" s="61"/>
      <c r="DV152" s="61"/>
      <c r="DW152" s="61"/>
      <c r="DX152" s="61"/>
      <c r="DY152" s="61"/>
      <c r="DZ152" s="61"/>
      <c r="EA152" s="61"/>
      <c r="EB152" s="61"/>
      <c r="EC152" s="61"/>
      <c r="ED152" s="61"/>
      <c r="EE152" s="61"/>
      <c r="EF152" s="61"/>
      <c r="EG152" s="61"/>
      <c r="EH152" s="61"/>
      <c r="EI152" s="61"/>
      <c r="EJ152" s="61"/>
      <c r="EK152" s="61"/>
      <c r="EL152" s="61"/>
      <c r="EM152" s="61"/>
      <c r="EN152" s="61"/>
      <c r="EO152" s="61"/>
      <c r="EP152" s="61"/>
      <c r="EQ152" s="61"/>
      <c r="ER152" s="61"/>
      <c r="ES152" s="61"/>
      <c r="ET152" s="61"/>
      <c r="EU152" s="61"/>
    </row>
    <row r="153" spans="2:159" x14ac:dyDescent="0.25">
      <c r="C153">
        <v>3.5</v>
      </c>
      <c r="E153">
        <v>66.5</v>
      </c>
      <c r="F153" s="49">
        <f t="shared" ref="F153" si="3">C153/E153</f>
        <v>5.2631578947368418E-2</v>
      </c>
      <c r="G153">
        <f t="shared" ref="G153" si="4">-0.14*F153*F153+0.8504*F153+0.1746</f>
        <v>0.21897008310249308</v>
      </c>
      <c r="H153">
        <f t="shared" ref="H153" si="5">-0.359*G153*G153*G153+0.065*G153*G153+0.5463*G153+0.0082</f>
        <v>0.12717077305823771</v>
      </c>
      <c r="I153">
        <v>0.01</v>
      </c>
      <c r="J153" s="49">
        <f t="shared" ref="J153" si="6">62.4*H153*I153</f>
        <v>7.9354562388340336E-2</v>
      </c>
      <c r="K153" s="49">
        <f t="shared" ref="K153" si="7">J153*47.88</f>
        <v>3.7994964471537354</v>
      </c>
      <c r="L153" s="49">
        <f t="shared" ref="L153" si="8">E153/7.068</f>
        <v>9.408602150537634</v>
      </c>
      <c r="M153">
        <f t="shared" ref="M153" si="9">-0.5273*F153*F153+1.1072*F153+0.4383</f>
        <v>0.49511301939058172</v>
      </c>
      <c r="N153">
        <f t="shared" ref="N153" si="10">L153*M153</f>
        <v>4.6583214189974083</v>
      </c>
      <c r="O153" s="49">
        <f t="shared" ref="O153" si="11">300/N153</f>
        <v>64.400880277721967</v>
      </c>
      <c r="P153" s="49">
        <f t="shared" ref="P153" si="12">G153*3</f>
        <v>0.65691024930747921</v>
      </c>
      <c r="Q153" s="55">
        <f t="shared" ref="Q153" si="13">P153/O153</f>
        <v>1.020033028235986E-2</v>
      </c>
      <c r="R153" s="26">
        <f t="shared" ref="R153" si="14">30.48*Q153</f>
        <v>0.31090606700632856</v>
      </c>
      <c r="S153" s="8">
        <f t="shared" ref="S153" si="15">110*SQRT(R153)</f>
        <v>61.334846627154576</v>
      </c>
      <c r="T153" s="8">
        <f t="shared" ref="T153" si="16">932*K153-3340</f>
        <v>201.13068874728151</v>
      </c>
      <c r="U153" s="8">
        <v>201.13068874728151</v>
      </c>
      <c r="V153" s="8">
        <f t="shared" ref="V153" si="17">328*$K153+45.9</f>
        <v>1292.1348346664254</v>
      </c>
      <c r="W153" s="8">
        <f t="shared" ref="W153" si="18">407*K153*K153-273*K153+1190</f>
        <v>6028.2599834641105</v>
      </c>
      <c r="X153" s="100" t="s">
        <v>245</v>
      </c>
      <c r="Y153" s="7"/>
      <c r="Z153" s="7"/>
      <c r="AA153" s="7"/>
      <c r="AB153" s="7"/>
      <c r="AC153" s="7"/>
      <c r="BR153" s="22"/>
      <c r="FA153" s="22"/>
      <c r="FB153" s="22"/>
      <c r="FC153" s="22"/>
    </row>
    <row r="154" spans="2:159" x14ac:dyDescent="0.25">
      <c r="F154" s="49"/>
      <c r="J154" s="49"/>
      <c r="K154" s="49"/>
      <c r="L154" s="49"/>
      <c r="O154" s="49"/>
      <c r="P154" s="49"/>
      <c r="Q154" s="55"/>
      <c r="R154" s="26"/>
      <c r="S154" s="8"/>
      <c r="T154" s="8"/>
      <c r="U154" s="8"/>
      <c r="V154" s="8"/>
      <c r="W154" s="8"/>
      <c r="X154" s="100"/>
      <c r="Y154" s="7"/>
      <c r="Z154" s="7"/>
      <c r="AA154" s="7"/>
      <c r="AB154" s="7"/>
      <c r="AC154" s="7"/>
      <c r="BR154" s="22"/>
      <c r="FA154" s="22"/>
      <c r="FB154" s="22"/>
      <c r="FC154" s="22"/>
    </row>
    <row r="155" spans="2:159" ht="32.25" customHeight="1" x14ac:dyDescent="0.25">
      <c r="G155" s="117" t="s">
        <v>274</v>
      </c>
      <c r="H155" s="37">
        <v>100</v>
      </c>
      <c r="I155" s="37" t="s">
        <v>275</v>
      </c>
      <c r="U155" s="22"/>
      <c r="AC155" s="7"/>
      <c r="BR155" s="22"/>
      <c r="EZ155"/>
    </row>
    <row r="156" spans="2:159" x14ac:dyDescent="0.25">
      <c r="U156" s="22"/>
      <c r="AC156" s="7"/>
      <c r="BR156" s="22"/>
      <c r="EZ156"/>
    </row>
    <row r="157" spans="2:159" ht="60" x14ac:dyDescent="0.25">
      <c r="D157" s="16" t="s">
        <v>78</v>
      </c>
      <c r="E157" s="16" t="s">
        <v>232</v>
      </c>
      <c r="F157" s="39" t="s">
        <v>148</v>
      </c>
      <c r="G157" s="39" t="s">
        <v>184</v>
      </c>
      <c r="H157" s="39" t="s">
        <v>186</v>
      </c>
      <c r="I157" s="39" t="s">
        <v>273</v>
      </c>
      <c r="J157" s="39" t="s">
        <v>265</v>
      </c>
      <c r="K157" s="39" t="s">
        <v>266</v>
      </c>
      <c r="U157" s="22"/>
      <c r="AC157" s="7"/>
      <c r="BR157" s="22"/>
      <c r="EZ157"/>
    </row>
    <row r="158" spans="2:159" x14ac:dyDescent="0.25">
      <c r="D158" s="16">
        <v>1</v>
      </c>
      <c r="E158" s="16">
        <v>0.95</v>
      </c>
      <c r="F158" s="39" t="s">
        <v>149</v>
      </c>
      <c r="G158" s="79">
        <f>1-E158</f>
        <v>5.0000000000000044E-2</v>
      </c>
      <c r="H158" s="7">
        <f>$H$155*G158</f>
        <v>5.0000000000000044</v>
      </c>
      <c r="I158" t="s">
        <v>188</v>
      </c>
      <c r="J158">
        <f>H158</f>
        <v>5.0000000000000044</v>
      </c>
    </row>
    <row r="159" spans="2:159" x14ac:dyDescent="0.25">
      <c r="D159" s="16">
        <v>2</v>
      </c>
      <c r="E159" s="16">
        <v>0.86</v>
      </c>
      <c r="F159" s="39" t="s">
        <v>150</v>
      </c>
      <c r="G159" s="79">
        <f t="shared" ref="G159:G192" si="19">E158-E159</f>
        <v>8.9999999999999969E-2</v>
      </c>
      <c r="H159" s="7">
        <f t="shared" ref="H159:H192" si="20">$H$155*G159</f>
        <v>8.9999999999999964</v>
      </c>
      <c r="I159" t="s">
        <v>188</v>
      </c>
      <c r="J159">
        <f t="shared" ref="J159:J183" si="21">H159</f>
        <v>8.9999999999999964</v>
      </c>
    </row>
    <row r="160" spans="2:159" x14ac:dyDescent="0.25">
      <c r="D160" s="16">
        <v>3</v>
      </c>
      <c r="E160" s="16">
        <v>0.82</v>
      </c>
      <c r="F160" s="39" t="s">
        <v>151</v>
      </c>
      <c r="G160" s="79">
        <f t="shared" si="19"/>
        <v>4.0000000000000036E-2</v>
      </c>
      <c r="H160" s="7">
        <f t="shared" si="20"/>
        <v>4.0000000000000036</v>
      </c>
      <c r="I160" t="s">
        <v>188</v>
      </c>
      <c r="J160">
        <f t="shared" si="21"/>
        <v>4.0000000000000036</v>
      </c>
    </row>
    <row r="161" spans="4:10" x14ac:dyDescent="0.25">
      <c r="D161" s="16">
        <v>4</v>
      </c>
      <c r="E161" s="16">
        <v>0.8</v>
      </c>
      <c r="F161" s="39" t="s">
        <v>152</v>
      </c>
      <c r="G161" s="79">
        <f t="shared" si="19"/>
        <v>1.9999999999999907E-2</v>
      </c>
      <c r="H161" s="7">
        <f t="shared" si="20"/>
        <v>1.9999999999999907</v>
      </c>
      <c r="I161" t="s">
        <v>188</v>
      </c>
      <c r="J161">
        <f t="shared" si="21"/>
        <v>1.9999999999999907</v>
      </c>
    </row>
    <row r="162" spans="4:10" x14ac:dyDescent="0.25">
      <c r="D162">
        <v>5</v>
      </c>
      <c r="E162">
        <v>0.78</v>
      </c>
      <c r="F162" s="39" t="s">
        <v>153</v>
      </c>
      <c r="G162" s="79">
        <f t="shared" si="19"/>
        <v>2.0000000000000018E-2</v>
      </c>
      <c r="H162" s="7">
        <f t="shared" si="20"/>
        <v>2.0000000000000018</v>
      </c>
      <c r="I162" t="s">
        <v>188</v>
      </c>
      <c r="J162">
        <f t="shared" si="21"/>
        <v>2.0000000000000018</v>
      </c>
    </row>
    <row r="163" spans="4:10" x14ac:dyDescent="0.25">
      <c r="D163">
        <v>6</v>
      </c>
      <c r="E163">
        <v>0.76</v>
      </c>
      <c r="F163" s="39" t="s">
        <v>154</v>
      </c>
      <c r="G163" s="79">
        <f t="shared" si="19"/>
        <v>2.0000000000000018E-2</v>
      </c>
      <c r="H163" s="7">
        <f t="shared" si="20"/>
        <v>2.0000000000000018</v>
      </c>
      <c r="I163" t="s">
        <v>188</v>
      </c>
      <c r="J163">
        <f t="shared" si="21"/>
        <v>2.0000000000000018</v>
      </c>
    </row>
    <row r="164" spans="4:10" x14ac:dyDescent="0.25">
      <c r="D164">
        <v>7</v>
      </c>
      <c r="E164">
        <v>0.74</v>
      </c>
      <c r="F164" s="39" t="s">
        <v>155</v>
      </c>
      <c r="G164" s="79">
        <f t="shared" si="19"/>
        <v>2.0000000000000018E-2</v>
      </c>
      <c r="H164" s="7">
        <f t="shared" si="20"/>
        <v>2.0000000000000018</v>
      </c>
      <c r="I164" t="s">
        <v>188</v>
      </c>
      <c r="J164">
        <f t="shared" si="21"/>
        <v>2.0000000000000018</v>
      </c>
    </row>
    <row r="165" spans="4:10" x14ac:dyDescent="0.25">
      <c r="D165">
        <v>8</v>
      </c>
      <c r="E165">
        <v>0.73</v>
      </c>
      <c r="F165" s="39" t="s">
        <v>156</v>
      </c>
      <c r="G165" s="79">
        <f t="shared" si="19"/>
        <v>1.0000000000000009E-2</v>
      </c>
      <c r="H165" s="7">
        <f t="shared" si="20"/>
        <v>1.0000000000000009</v>
      </c>
      <c r="I165" t="s">
        <v>188</v>
      </c>
      <c r="J165">
        <f t="shared" si="21"/>
        <v>1.0000000000000009</v>
      </c>
    </row>
    <row r="166" spans="4:10" x14ac:dyDescent="0.25">
      <c r="D166">
        <v>9</v>
      </c>
      <c r="E166">
        <v>0.71</v>
      </c>
      <c r="F166" s="39" t="s">
        <v>157</v>
      </c>
      <c r="G166" s="79">
        <f t="shared" si="19"/>
        <v>2.0000000000000018E-2</v>
      </c>
      <c r="H166" s="7">
        <f t="shared" si="20"/>
        <v>2.0000000000000018</v>
      </c>
      <c r="I166" t="s">
        <v>188</v>
      </c>
      <c r="J166">
        <f t="shared" si="21"/>
        <v>2.0000000000000018</v>
      </c>
    </row>
    <row r="167" spans="4:10" x14ac:dyDescent="0.25">
      <c r="D167">
        <v>10</v>
      </c>
      <c r="E167">
        <v>0.7</v>
      </c>
      <c r="F167" s="39" t="s">
        <v>158</v>
      </c>
      <c r="G167" s="79">
        <f t="shared" si="19"/>
        <v>1.0000000000000009E-2</v>
      </c>
      <c r="H167" s="7">
        <f t="shared" si="20"/>
        <v>1.0000000000000009</v>
      </c>
      <c r="I167" t="s">
        <v>188</v>
      </c>
      <c r="J167">
        <f t="shared" si="21"/>
        <v>1.0000000000000009</v>
      </c>
    </row>
    <row r="168" spans="4:10" x14ac:dyDescent="0.25">
      <c r="D168">
        <v>11</v>
      </c>
      <c r="E168">
        <v>0.69</v>
      </c>
      <c r="F168" s="39" t="s">
        <v>159</v>
      </c>
      <c r="G168" s="79">
        <f t="shared" si="19"/>
        <v>1.0000000000000009E-2</v>
      </c>
      <c r="H168" s="7">
        <f t="shared" si="20"/>
        <v>1.0000000000000009</v>
      </c>
      <c r="I168" t="s">
        <v>188</v>
      </c>
      <c r="J168">
        <f t="shared" si="21"/>
        <v>1.0000000000000009</v>
      </c>
    </row>
    <row r="169" spans="4:10" x14ac:dyDescent="0.25">
      <c r="D169">
        <v>12</v>
      </c>
      <c r="E169">
        <v>0.68</v>
      </c>
      <c r="F169" s="39" t="s">
        <v>160</v>
      </c>
      <c r="G169" s="79">
        <f t="shared" si="19"/>
        <v>9.9999999999998979E-3</v>
      </c>
      <c r="H169" s="7">
        <f t="shared" si="20"/>
        <v>0.99999999999998979</v>
      </c>
      <c r="I169" t="s">
        <v>188</v>
      </c>
      <c r="J169">
        <f t="shared" si="21"/>
        <v>0.99999999999998979</v>
      </c>
    </row>
    <row r="170" spans="4:10" x14ac:dyDescent="0.25">
      <c r="D170">
        <v>13</v>
      </c>
      <c r="E170">
        <v>0.67</v>
      </c>
      <c r="F170" s="39" t="s">
        <v>161</v>
      </c>
      <c r="G170" s="79">
        <f t="shared" si="19"/>
        <v>1.0000000000000009E-2</v>
      </c>
      <c r="H170" s="7">
        <f t="shared" si="20"/>
        <v>1.0000000000000009</v>
      </c>
      <c r="I170" t="s">
        <v>188</v>
      </c>
      <c r="J170">
        <f t="shared" si="21"/>
        <v>1.0000000000000009</v>
      </c>
    </row>
    <row r="171" spans="4:10" x14ac:dyDescent="0.25">
      <c r="D171">
        <v>14</v>
      </c>
      <c r="E171">
        <v>0.66</v>
      </c>
      <c r="F171" s="39" t="s">
        <v>162</v>
      </c>
      <c r="G171" s="79">
        <f t="shared" si="19"/>
        <v>1.0000000000000009E-2</v>
      </c>
      <c r="H171" s="7">
        <f t="shared" si="20"/>
        <v>1.0000000000000009</v>
      </c>
      <c r="I171" t="s">
        <v>188</v>
      </c>
      <c r="J171">
        <f t="shared" si="21"/>
        <v>1.0000000000000009</v>
      </c>
    </row>
    <row r="172" spans="4:10" x14ac:dyDescent="0.25">
      <c r="D172">
        <v>15</v>
      </c>
      <c r="E172">
        <v>0.65</v>
      </c>
      <c r="F172" s="39" t="s">
        <v>163</v>
      </c>
      <c r="G172" s="79">
        <f t="shared" si="19"/>
        <v>1.0000000000000009E-2</v>
      </c>
      <c r="H172" s="7">
        <f t="shared" si="20"/>
        <v>1.0000000000000009</v>
      </c>
      <c r="I172" t="s">
        <v>188</v>
      </c>
      <c r="J172">
        <f t="shared" si="21"/>
        <v>1.0000000000000009</v>
      </c>
    </row>
    <row r="173" spans="4:10" x14ac:dyDescent="0.25">
      <c r="D173">
        <v>20</v>
      </c>
      <c r="E173">
        <v>0.61</v>
      </c>
      <c r="F173" s="39" t="s">
        <v>164</v>
      </c>
      <c r="G173" s="79">
        <f t="shared" si="19"/>
        <v>4.0000000000000036E-2</v>
      </c>
      <c r="H173" s="7">
        <f t="shared" si="20"/>
        <v>4.0000000000000036</v>
      </c>
      <c r="I173" t="s">
        <v>188</v>
      </c>
      <c r="J173">
        <f t="shared" si="21"/>
        <v>4.0000000000000036</v>
      </c>
    </row>
    <row r="174" spans="4:10" x14ac:dyDescent="0.25">
      <c r="D174">
        <v>25</v>
      </c>
      <c r="E174">
        <v>0.59</v>
      </c>
      <c r="F174" s="39" t="s">
        <v>165</v>
      </c>
      <c r="G174" s="79">
        <f t="shared" si="19"/>
        <v>2.0000000000000018E-2</v>
      </c>
      <c r="H174" s="7">
        <f t="shared" si="20"/>
        <v>2.0000000000000018</v>
      </c>
      <c r="I174" t="s">
        <v>188</v>
      </c>
      <c r="J174">
        <f t="shared" si="21"/>
        <v>2.0000000000000018</v>
      </c>
    </row>
    <row r="175" spans="4:10" x14ac:dyDescent="0.25">
      <c r="D175">
        <v>30</v>
      </c>
      <c r="E175">
        <v>0.56000000000000005</v>
      </c>
      <c r="F175" s="39" t="s">
        <v>166</v>
      </c>
      <c r="G175" s="79">
        <f t="shared" si="19"/>
        <v>2.9999999999999916E-2</v>
      </c>
      <c r="H175" s="7">
        <f t="shared" si="20"/>
        <v>2.9999999999999916</v>
      </c>
      <c r="I175" t="s">
        <v>188</v>
      </c>
      <c r="J175">
        <f t="shared" si="21"/>
        <v>2.9999999999999916</v>
      </c>
    </row>
    <row r="176" spans="4:10" x14ac:dyDescent="0.25">
      <c r="D176">
        <v>35</v>
      </c>
      <c r="E176">
        <v>0.53</v>
      </c>
      <c r="F176" s="39" t="s">
        <v>167</v>
      </c>
      <c r="G176" s="79">
        <f t="shared" si="19"/>
        <v>3.0000000000000027E-2</v>
      </c>
      <c r="H176" s="7">
        <f t="shared" si="20"/>
        <v>3.0000000000000027</v>
      </c>
      <c r="I176" t="s">
        <v>188</v>
      </c>
      <c r="J176">
        <f t="shared" si="21"/>
        <v>3.0000000000000027</v>
      </c>
    </row>
    <row r="177" spans="3:11" x14ac:dyDescent="0.25">
      <c r="D177">
        <v>40</v>
      </c>
      <c r="E177">
        <v>0.5</v>
      </c>
      <c r="F177" s="39" t="s">
        <v>168</v>
      </c>
      <c r="G177" s="79">
        <f t="shared" si="19"/>
        <v>3.0000000000000027E-2</v>
      </c>
      <c r="H177" s="7">
        <f t="shared" si="20"/>
        <v>3.0000000000000027</v>
      </c>
      <c r="I177" t="s">
        <v>188</v>
      </c>
      <c r="J177">
        <f t="shared" si="21"/>
        <v>3.0000000000000027</v>
      </c>
    </row>
    <row r="178" spans="3:11" x14ac:dyDescent="0.25">
      <c r="D178">
        <v>50</v>
      </c>
      <c r="E178">
        <v>0.45</v>
      </c>
      <c r="F178" s="39" t="s">
        <v>169</v>
      </c>
      <c r="G178" s="79">
        <f t="shared" si="19"/>
        <v>4.9999999999999989E-2</v>
      </c>
      <c r="H178" s="7">
        <f t="shared" si="20"/>
        <v>4.9999999999999991</v>
      </c>
      <c r="I178" t="s">
        <v>188</v>
      </c>
      <c r="J178">
        <f t="shared" si="21"/>
        <v>4.9999999999999991</v>
      </c>
    </row>
    <row r="179" spans="3:11" x14ac:dyDescent="0.25">
      <c r="D179">
        <v>60</v>
      </c>
      <c r="E179">
        <v>0.41</v>
      </c>
      <c r="F179" s="39" t="s">
        <v>170</v>
      </c>
      <c r="G179" s="79">
        <f t="shared" si="19"/>
        <v>4.0000000000000036E-2</v>
      </c>
      <c r="H179" s="7">
        <f t="shared" si="20"/>
        <v>4.0000000000000036</v>
      </c>
      <c r="I179" t="s">
        <v>188</v>
      </c>
      <c r="J179">
        <f t="shared" si="21"/>
        <v>4.0000000000000036</v>
      </c>
    </row>
    <row r="180" spans="3:11" x14ac:dyDescent="0.25">
      <c r="D180">
        <v>80</v>
      </c>
      <c r="E180">
        <v>0.34</v>
      </c>
      <c r="F180" s="39" t="s">
        <v>171</v>
      </c>
      <c r="G180" s="79">
        <f t="shared" si="19"/>
        <v>6.9999999999999951E-2</v>
      </c>
      <c r="H180" s="7">
        <f t="shared" si="20"/>
        <v>6.9999999999999947</v>
      </c>
      <c r="I180" t="s">
        <v>188</v>
      </c>
      <c r="J180">
        <f t="shared" si="21"/>
        <v>6.9999999999999947</v>
      </c>
    </row>
    <row r="181" spans="3:11" x14ac:dyDescent="0.25">
      <c r="D181">
        <v>100</v>
      </c>
      <c r="E181">
        <v>0.28999999999999998</v>
      </c>
      <c r="F181" s="39" t="s">
        <v>172</v>
      </c>
      <c r="G181" s="79">
        <f t="shared" si="19"/>
        <v>5.0000000000000044E-2</v>
      </c>
      <c r="H181" s="7">
        <f t="shared" si="20"/>
        <v>5.0000000000000044</v>
      </c>
      <c r="I181" t="s">
        <v>188</v>
      </c>
      <c r="J181">
        <f t="shared" si="21"/>
        <v>5.0000000000000044</v>
      </c>
    </row>
    <row r="182" spans="3:11" x14ac:dyDescent="0.25">
      <c r="D182">
        <v>150</v>
      </c>
      <c r="E182">
        <v>0.22</v>
      </c>
      <c r="F182" s="39" t="s">
        <v>173</v>
      </c>
      <c r="G182" s="79">
        <f t="shared" si="19"/>
        <v>6.9999999999999979E-2</v>
      </c>
      <c r="H182" s="7">
        <f t="shared" si="20"/>
        <v>6.9999999999999982</v>
      </c>
      <c r="I182" t="s">
        <v>188</v>
      </c>
      <c r="J182">
        <f t="shared" si="21"/>
        <v>6.9999999999999982</v>
      </c>
    </row>
    <row r="183" spans="3:11" x14ac:dyDescent="0.25">
      <c r="D183">
        <v>200</v>
      </c>
      <c r="E183">
        <v>0.2</v>
      </c>
      <c r="F183" s="39" t="s">
        <v>174</v>
      </c>
      <c r="G183" s="79">
        <f t="shared" si="19"/>
        <v>1.999999999999999E-2</v>
      </c>
      <c r="H183" s="7">
        <f t="shared" si="20"/>
        <v>1.9999999999999991</v>
      </c>
      <c r="I183" t="s">
        <v>188</v>
      </c>
      <c r="J183">
        <f t="shared" si="21"/>
        <v>1.9999999999999991</v>
      </c>
    </row>
    <row r="184" spans="3:11" x14ac:dyDescent="0.25">
      <c r="D184">
        <v>300</v>
      </c>
      <c r="E184">
        <v>0.16</v>
      </c>
      <c r="F184" s="39" t="s">
        <v>175</v>
      </c>
      <c r="G184" s="79">
        <f t="shared" si="19"/>
        <v>4.0000000000000008E-2</v>
      </c>
      <c r="H184" s="7">
        <f t="shared" si="20"/>
        <v>4.0000000000000009</v>
      </c>
      <c r="I184" t="s">
        <v>233</v>
      </c>
      <c r="K184">
        <f t="shared" ref="K184:K192" si="22">H184</f>
        <v>4.0000000000000009</v>
      </c>
    </row>
    <row r="185" spans="3:11" x14ac:dyDescent="0.25">
      <c r="D185">
        <v>500</v>
      </c>
      <c r="E185">
        <v>0.12</v>
      </c>
      <c r="F185" s="39" t="s">
        <v>176</v>
      </c>
      <c r="G185" s="79">
        <f t="shared" si="19"/>
        <v>4.0000000000000008E-2</v>
      </c>
      <c r="H185" s="7">
        <f t="shared" si="20"/>
        <v>4.0000000000000009</v>
      </c>
      <c r="I185" t="s">
        <v>233</v>
      </c>
      <c r="K185">
        <f t="shared" si="22"/>
        <v>4.0000000000000009</v>
      </c>
    </row>
    <row r="186" spans="3:11" x14ac:dyDescent="0.25">
      <c r="D186">
        <v>800</v>
      </c>
      <c r="E186">
        <v>0.1</v>
      </c>
      <c r="F186" s="39" t="s">
        <v>177</v>
      </c>
      <c r="G186" s="79">
        <f t="shared" si="19"/>
        <v>1.999999999999999E-2</v>
      </c>
      <c r="H186" s="7">
        <f t="shared" si="20"/>
        <v>1.9999999999999991</v>
      </c>
      <c r="I186" t="s">
        <v>233</v>
      </c>
      <c r="K186">
        <f t="shared" si="22"/>
        <v>1.9999999999999991</v>
      </c>
    </row>
    <row r="187" spans="3:11" x14ac:dyDescent="0.25">
      <c r="D187">
        <v>1000</v>
      </c>
      <c r="E187">
        <v>0.09</v>
      </c>
      <c r="F187" s="39" t="s">
        <v>178</v>
      </c>
      <c r="G187" s="79">
        <f t="shared" si="19"/>
        <v>1.0000000000000009E-2</v>
      </c>
      <c r="H187" s="7">
        <f t="shared" si="20"/>
        <v>1.0000000000000009</v>
      </c>
      <c r="I187" t="s">
        <v>233</v>
      </c>
      <c r="K187">
        <f t="shared" si="22"/>
        <v>1.0000000000000009</v>
      </c>
    </row>
    <row r="188" spans="3:11" ht="15.75" thickBot="1" x14ac:dyDescent="0.3">
      <c r="D188" s="11">
        <v>2000</v>
      </c>
      <c r="E188" s="11">
        <v>0.06</v>
      </c>
      <c r="F188" s="84" t="s">
        <v>179</v>
      </c>
      <c r="G188" s="86">
        <f t="shared" si="19"/>
        <v>0.03</v>
      </c>
      <c r="H188" s="7">
        <f t="shared" si="20"/>
        <v>3</v>
      </c>
      <c r="I188" t="s">
        <v>233</v>
      </c>
      <c r="K188">
        <f t="shared" si="22"/>
        <v>3</v>
      </c>
    </row>
    <row r="189" spans="3:11" x14ac:dyDescent="0.25">
      <c r="D189" s="7">
        <v>5000</v>
      </c>
      <c r="E189" s="7">
        <v>0.03</v>
      </c>
      <c r="F189" s="39" t="s">
        <v>180</v>
      </c>
      <c r="G189" s="79">
        <f t="shared" si="19"/>
        <v>0.03</v>
      </c>
      <c r="H189" s="7">
        <f t="shared" si="20"/>
        <v>3</v>
      </c>
      <c r="I189" t="s">
        <v>233</v>
      </c>
      <c r="K189">
        <f t="shared" si="22"/>
        <v>3</v>
      </c>
    </row>
    <row r="190" spans="3:11" x14ac:dyDescent="0.25">
      <c r="D190" s="7">
        <v>10000</v>
      </c>
      <c r="E190" s="7">
        <v>0.01</v>
      </c>
      <c r="F190" s="39" t="s">
        <v>181</v>
      </c>
      <c r="G190" s="79">
        <f t="shared" si="19"/>
        <v>1.9999999999999997E-2</v>
      </c>
      <c r="H190" s="7">
        <f t="shared" si="20"/>
        <v>1.9999999999999998</v>
      </c>
      <c r="I190" t="s">
        <v>233</v>
      </c>
      <c r="K190">
        <f t="shared" si="22"/>
        <v>1.9999999999999998</v>
      </c>
    </row>
    <row r="191" spans="3:11" x14ac:dyDescent="0.25">
      <c r="D191" s="7">
        <v>20000</v>
      </c>
      <c r="E191">
        <v>0</v>
      </c>
      <c r="F191" s="39" t="s">
        <v>183</v>
      </c>
      <c r="G191" s="79">
        <f t="shared" si="19"/>
        <v>0.01</v>
      </c>
      <c r="H191" s="7">
        <f t="shared" si="20"/>
        <v>1</v>
      </c>
      <c r="I191" t="s">
        <v>233</v>
      </c>
      <c r="K191">
        <f t="shared" si="22"/>
        <v>1</v>
      </c>
    </row>
    <row r="192" spans="3:11" x14ac:dyDescent="0.25">
      <c r="C192" s="39"/>
      <c r="D192" s="39"/>
      <c r="E192" s="7"/>
      <c r="F192" s="39" t="s">
        <v>182</v>
      </c>
      <c r="G192" s="79">
        <f t="shared" si="19"/>
        <v>0</v>
      </c>
      <c r="H192" s="7">
        <f t="shared" si="20"/>
        <v>0</v>
      </c>
      <c r="I192" t="s">
        <v>233</v>
      </c>
      <c r="K192">
        <f t="shared" si="22"/>
        <v>0</v>
      </c>
    </row>
    <row r="193" spans="2:157" x14ac:dyDescent="0.25">
      <c r="C193" s="39"/>
      <c r="D193" s="39"/>
      <c r="E193" s="7"/>
      <c r="F193" s="39"/>
      <c r="G193" s="79"/>
      <c r="H193" s="7"/>
    </row>
    <row r="194" spans="2:157" x14ac:dyDescent="0.25">
      <c r="C194" s="39"/>
      <c r="D194" s="39"/>
      <c r="E194" s="7"/>
      <c r="F194" s="39" t="s">
        <v>185</v>
      </c>
      <c r="G194" s="79">
        <f>SUM(G158:G192)</f>
        <v>1.0000000000000002</v>
      </c>
      <c r="H194" s="79">
        <f>SUM(H158:H192)</f>
        <v>99.999999999999986</v>
      </c>
      <c r="J194">
        <f t="shared" ref="J194:K194" si="23">SUM(J158:J192)</f>
        <v>79.999999999999986</v>
      </c>
      <c r="K194">
        <f t="shared" si="23"/>
        <v>20</v>
      </c>
    </row>
    <row r="195" spans="2:157" x14ac:dyDescent="0.25">
      <c r="C195" s="39"/>
      <c r="D195" s="39"/>
      <c r="E195" s="7"/>
      <c r="F195" s="39"/>
      <c r="G195" s="79"/>
      <c r="H195" s="79"/>
    </row>
    <row r="196" spans="2:157" x14ac:dyDescent="0.25">
      <c r="C196" s="39"/>
      <c r="D196" s="39"/>
      <c r="E196" s="7"/>
      <c r="F196" s="39"/>
      <c r="G196" s="79"/>
      <c r="H196" s="79"/>
    </row>
    <row r="197" spans="2:157" x14ac:dyDescent="0.25">
      <c r="B197" s="116" t="s">
        <v>277</v>
      </c>
      <c r="C197" s="116"/>
      <c r="D197" s="37"/>
      <c r="E197" s="37"/>
      <c r="F197" s="37"/>
    </row>
    <row r="198" spans="2:157" ht="141" customHeight="1" x14ac:dyDescent="0.25">
      <c r="C198" s="37" t="s">
        <v>230</v>
      </c>
      <c r="D198" s="37"/>
      <c r="E198" s="37"/>
      <c r="F198" s="37"/>
      <c r="G198" s="37"/>
      <c r="T198" s="83" t="s">
        <v>254</v>
      </c>
      <c r="U198" s="83"/>
      <c r="V198" s="83" t="s">
        <v>260</v>
      </c>
      <c r="W198" s="83" t="s">
        <v>281</v>
      </c>
      <c r="X198" s="7"/>
      <c r="Y198" s="7"/>
      <c r="Z198" s="7"/>
      <c r="AA198" s="42"/>
      <c r="AB198" s="41"/>
      <c r="AC198" s="42"/>
      <c r="AD198" s="41"/>
      <c r="BL198" s="22"/>
      <c r="BM198" s="22"/>
      <c r="BN198" s="22"/>
      <c r="BO198" s="22"/>
      <c r="BP198" s="22"/>
      <c r="BQ198" s="22"/>
      <c r="BR198" s="22"/>
      <c r="FA198" s="22"/>
    </row>
    <row r="199" spans="2:157" s="40" customFormat="1" ht="135" customHeight="1" thickBot="1" x14ac:dyDescent="0.3">
      <c r="C199" s="88" t="s">
        <v>38</v>
      </c>
      <c r="D199" s="88"/>
      <c r="E199" s="40" t="s">
        <v>91</v>
      </c>
      <c r="F199" s="40" t="s">
        <v>109</v>
      </c>
      <c r="G199" s="40" t="s">
        <v>235</v>
      </c>
      <c r="H199" s="40" t="s">
        <v>92</v>
      </c>
      <c r="I199" s="88" t="s">
        <v>6</v>
      </c>
      <c r="J199" s="61" t="s">
        <v>94</v>
      </c>
      <c r="K199" s="61" t="s">
        <v>122</v>
      </c>
      <c r="L199" s="40" t="s">
        <v>119</v>
      </c>
      <c r="M199" s="40" t="s">
        <v>120</v>
      </c>
      <c r="N199" s="40" t="s">
        <v>121</v>
      </c>
      <c r="O199" s="40" t="s">
        <v>99</v>
      </c>
      <c r="P199" s="40" t="s">
        <v>113</v>
      </c>
      <c r="Q199" s="40" t="s">
        <v>100</v>
      </c>
      <c r="R199" s="40" t="s">
        <v>101</v>
      </c>
      <c r="S199" s="43" t="s">
        <v>282</v>
      </c>
      <c r="T199" s="43" t="s">
        <v>263</v>
      </c>
      <c r="U199" s="43" t="s">
        <v>261</v>
      </c>
      <c r="V199" s="44" t="s">
        <v>30</v>
      </c>
      <c r="W199" s="44" t="s">
        <v>32</v>
      </c>
      <c r="X199" s="43" t="s">
        <v>280</v>
      </c>
      <c r="Y199" s="41"/>
      <c r="Z199" s="41"/>
      <c r="AA199" s="41"/>
      <c r="AB199" s="41"/>
      <c r="AC199" s="41"/>
      <c r="AD199" s="41"/>
      <c r="AE199" s="41"/>
      <c r="AF199" s="41"/>
      <c r="AG199" s="41"/>
      <c r="AH199" s="41"/>
      <c r="AI199" s="41"/>
      <c r="AJ199" s="41"/>
      <c r="AK199" s="41"/>
      <c r="AL199" s="41"/>
      <c r="AM199" s="41"/>
      <c r="AN199" s="41"/>
      <c r="AO199" s="41"/>
      <c r="AP199" s="41"/>
      <c r="AQ199" s="41"/>
      <c r="AR199" s="41"/>
      <c r="AS199" s="41"/>
      <c r="AT199" s="41"/>
      <c r="AU199" s="41"/>
      <c r="AV199" s="41"/>
      <c r="AW199" s="41"/>
      <c r="AX199" s="41"/>
      <c r="AY199" s="41"/>
      <c r="AZ199" s="41"/>
      <c r="BA199" s="41"/>
      <c r="BB199" s="41"/>
      <c r="BC199" s="41"/>
      <c r="BD199" s="41"/>
      <c r="BE199" s="41"/>
      <c r="BF199" s="61"/>
      <c r="BG199" s="61"/>
      <c r="BH199" s="61"/>
      <c r="BI199" s="61"/>
      <c r="BJ199" s="61"/>
      <c r="BK199" s="61"/>
      <c r="BL199" s="61"/>
      <c r="BM199" s="61"/>
      <c r="BN199" s="61"/>
      <c r="BO199" s="61"/>
      <c r="BP199" s="61"/>
      <c r="BQ199" s="61"/>
      <c r="BR199" s="61"/>
      <c r="BS199" s="61"/>
      <c r="BT199" s="61"/>
      <c r="BU199" s="61"/>
      <c r="BV199" s="61"/>
      <c r="BW199" s="61"/>
      <c r="BX199" s="61"/>
      <c r="BY199" s="61"/>
      <c r="BZ199" s="61"/>
      <c r="CA199" s="61"/>
      <c r="CB199" s="61"/>
      <c r="CC199" s="61"/>
      <c r="CD199" s="61"/>
      <c r="CE199" s="61"/>
      <c r="CF199" s="61"/>
      <c r="CG199" s="61"/>
      <c r="CH199" s="61"/>
      <c r="CI199" s="61"/>
      <c r="CJ199" s="61"/>
      <c r="CK199" s="61"/>
      <c r="CL199" s="61"/>
      <c r="CM199" s="61"/>
      <c r="CN199" s="61"/>
      <c r="CO199" s="61"/>
      <c r="CP199" s="61"/>
      <c r="CQ199" s="61"/>
      <c r="CR199" s="61"/>
      <c r="CS199" s="61"/>
      <c r="CT199" s="61"/>
      <c r="CU199" s="61"/>
      <c r="CV199" s="61"/>
      <c r="CW199" s="61"/>
      <c r="CX199" s="61"/>
      <c r="CY199" s="61"/>
      <c r="CZ199" s="61"/>
      <c r="DA199" s="61"/>
      <c r="DB199" s="61"/>
      <c r="DC199" s="61"/>
      <c r="DD199" s="61"/>
      <c r="DE199" s="61"/>
      <c r="DF199" s="61"/>
      <c r="DG199" s="61"/>
      <c r="DH199" s="61"/>
      <c r="DI199" s="61"/>
      <c r="DJ199" s="61"/>
      <c r="DK199" s="61"/>
      <c r="DL199" s="61"/>
      <c r="DM199" s="61"/>
      <c r="DN199" s="61"/>
      <c r="DO199" s="61"/>
      <c r="DP199" s="61"/>
      <c r="DQ199" s="61"/>
      <c r="DR199" s="61"/>
      <c r="DS199" s="61"/>
      <c r="DT199" s="61"/>
      <c r="DU199" s="61"/>
      <c r="DV199" s="61"/>
      <c r="DW199" s="61"/>
      <c r="DX199" s="61"/>
      <c r="DY199" s="61"/>
      <c r="DZ199" s="61"/>
      <c r="EA199" s="61"/>
      <c r="EB199" s="61"/>
      <c r="EC199" s="61"/>
      <c r="ED199" s="61"/>
      <c r="EE199" s="61"/>
      <c r="EF199" s="61"/>
      <c r="EG199" s="61"/>
      <c r="EH199" s="61"/>
      <c r="EI199" s="61"/>
      <c r="EJ199" s="61"/>
      <c r="EK199" s="61"/>
      <c r="EL199" s="61"/>
      <c r="EM199" s="61"/>
      <c r="EN199" s="61"/>
      <c r="EO199" s="61"/>
      <c r="EP199" s="61"/>
      <c r="EQ199" s="61"/>
      <c r="ER199" s="61"/>
      <c r="ES199" s="61"/>
      <c r="ET199" s="61"/>
      <c r="EU199" s="61"/>
    </row>
    <row r="200" spans="2:157" x14ac:dyDescent="0.25">
      <c r="C200">
        <v>17.5</v>
      </c>
      <c r="E200">
        <v>66.5</v>
      </c>
      <c r="F200" s="49">
        <v>0.26315789473684209</v>
      </c>
      <c r="G200">
        <v>0.38869418282548479</v>
      </c>
      <c r="H200">
        <v>0.20928170969499957</v>
      </c>
      <c r="I200">
        <v>0.01</v>
      </c>
      <c r="J200" s="49">
        <v>0.13059178684967973</v>
      </c>
      <c r="K200" s="49">
        <v>6.2527347543626659</v>
      </c>
      <c r="L200" s="49">
        <v>9.408602150537634</v>
      </c>
      <c r="M200">
        <v>0.69315180055401659</v>
      </c>
      <c r="N200">
        <v>6.5215895213415536</v>
      </c>
      <c r="O200" s="49">
        <v>46.001055267012134</v>
      </c>
      <c r="P200" s="49">
        <v>1.1660825484764543</v>
      </c>
      <c r="Q200" s="55">
        <v>2.5349039097210993E-2</v>
      </c>
      <c r="R200" s="26">
        <v>0.77263871168299103</v>
      </c>
      <c r="S200" s="8">
        <v>96.68985681737351</v>
      </c>
      <c r="T200" s="8">
        <v>2487.5487910660049</v>
      </c>
      <c r="U200" s="8">
        <v>2487.5487910660049</v>
      </c>
      <c r="V200" s="8">
        <v>2096.7969994309547</v>
      </c>
      <c r="W200" s="8">
        <v>15395.357018783794</v>
      </c>
      <c r="X200" s="100" t="s">
        <v>245</v>
      </c>
      <c r="Y200" s="7"/>
      <c r="Z200" s="7"/>
      <c r="AA200" s="7"/>
      <c r="AB200" s="7"/>
      <c r="AC200" s="7"/>
      <c r="BJ200" s="22"/>
      <c r="BK200" s="22"/>
      <c r="BL200" s="22"/>
      <c r="BM200" s="22"/>
      <c r="BN200" s="22"/>
      <c r="BO200" s="22"/>
      <c r="BP200" s="22"/>
      <c r="BQ200" s="22"/>
      <c r="BR200" s="22"/>
      <c r="EV200"/>
      <c r="EW200"/>
      <c r="EX200"/>
      <c r="EY200"/>
      <c r="EZ200"/>
    </row>
    <row r="201" spans="2:157" s="7" customFormat="1" x14ac:dyDescent="0.25">
      <c r="L201" s="39"/>
      <c r="M201" s="39"/>
      <c r="W201" s="100"/>
    </row>
    <row r="202" spans="2:157" ht="30" x14ac:dyDescent="0.25">
      <c r="G202" s="117" t="s">
        <v>276</v>
      </c>
      <c r="H202" s="37">
        <v>350</v>
      </c>
      <c r="I202" s="37" t="s">
        <v>275</v>
      </c>
    </row>
    <row r="203" spans="2:157" ht="75" x14ac:dyDescent="0.25">
      <c r="C203" s="39"/>
      <c r="D203" s="16" t="s">
        <v>78</v>
      </c>
      <c r="E203" s="16" t="s">
        <v>232</v>
      </c>
      <c r="F203" s="39" t="s">
        <v>148</v>
      </c>
      <c r="G203" s="39" t="s">
        <v>184</v>
      </c>
      <c r="H203" s="39" t="s">
        <v>186</v>
      </c>
      <c r="I203" s="39" t="s">
        <v>272</v>
      </c>
      <c r="J203" s="39" t="s">
        <v>264</v>
      </c>
      <c r="K203" s="39" t="s">
        <v>268</v>
      </c>
      <c r="L203" s="39" t="s">
        <v>267</v>
      </c>
      <c r="M203" s="39" t="s">
        <v>271</v>
      </c>
      <c r="N203" s="39" t="s">
        <v>269</v>
      </c>
      <c r="O203" s="39" t="s">
        <v>270</v>
      </c>
      <c r="P203" s="72" t="s">
        <v>278</v>
      </c>
      <c r="Q203" s="72" t="s">
        <v>279</v>
      </c>
      <c r="Z203" s="7"/>
      <c r="AA203" s="7"/>
      <c r="AB203" s="7"/>
      <c r="AC203" s="7"/>
      <c r="BO203" s="22"/>
      <c r="BP203" s="22"/>
      <c r="BQ203" s="22"/>
      <c r="BR203" s="22"/>
    </row>
    <row r="204" spans="2:157" x14ac:dyDescent="0.25">
      <c r="C204" s="39"/>
      <c r="D204" s="16">
        <v>1</v>
      </c>
      <c r="E204" s="16">
        <v>0.95</v>
      </c>
      <c r="F204" s="39" t="s">
        <v>149</v>
      </c>
      <c r="G204" s="79">
        <f>1-E204</f>
        <v>5.0000000000000044E-2</v>
      </c>
      <c r="H204" s="7">
        <f>$H$202*G204</f>
        <v>17.500000000000014</v>
      </c>
      <c r="I204" t="s">
        <v>188</v>
      </c>
      <c r="J204">
        <f>H204</f>
        <v>17.500000000000014</v>
      </c>
      <c r="P204">
        <f t="shared" ref="P204:P238" si="24">N204+J204</f>
        <v>17.500000000000014</v>
      </c>
      <c r="Z204" s="7"/>
      <c r="AA204" s="7"/>
      <c r="AB204" s="7"/>
      <c r="AC204" s="7"/>
      <c r="BO204" s="22"/>
      <c r="BP204" s="22"/>
      <c r="BQ204" s="22"/>
      <c r="BR204" s="22"/>
    </row>
    <row r="205" spans="2:157" x14ac:dyDescent="0.25">
      <c r="C205" s="39"/>
      <c r="D205" s="16">
        <v>2</v>
      </c>
      <c r="E205" s="16">
        <v>0.86</v>
      </c>
      <c r="F205" s="39" t="s">
        <v>150</v>
      </c>
      <c r="G205" s="79">
        <f t="shared" ref="G205:G238" si="25">E204-E205</f>
        <v>8.9999999999999969E-2</v>
      </c>
      <c r="H205" s="7">
        <f t="shared" ref="H205:H238" si="26">$H$202*G205</f>
        <v>31.499999999999989</v>
      </c>
      <c r="I205" t="s">
        <v>188</v>
      </c>
      <c r="J205">
        <f t="shared" ref="J205:J234" si="27">H205</f>
        <v>31.499999999999989</v>
      </c>
      <c r="P205">
        <f t="shared" si="24"/>
        <v>31.499999999999989</v>
      </c>
      <c r="Z205" s="7"/>
      <c r="AA205" s="7"/>
      <c r="AB205" s="7"/>
      <c r="AC205" s="7"/>
      <c r="BO205" s="22"/>
      <c r="BP205" s="22"/>
      <c r="BQ205" s="22"/>
      <c r="BR205" s="22"/>
    </row>
    <row r="206" spans="2:157" x14ac:dyDescent="0.25">
      <c r="C206" s="39"/>
      <c r="D206" s="16">
        <v>3</v>
      </c>
      <c r="E206" s="16">
        <v>0.82</v>
      </c>
      <c r="F206" s="39" t="s">
        <v>151</v>
      </c>
      <c r="G206" s="79">
        <f t="shared" si="25"/>
        <v>4.0000000000000036E-2</v>
      </c>
      <c r="H206" s="7">
        <f t="shared" si="26"/>
        <v>14.000000000000012</v>
      </c>
      <c r="I206" t="s">
        <v>188</v>
      </c>
      <c r="J206">
        <f t="shared" si="27"/>
        <v>14.000000000000012</v>
      </c>
      <c r="P206">
        <f t="shared" si="24"/>
        <v>14.000000000000012</v>
      </c>
      <c r="Z206" s="7"/>
      <c r="AA206" s="7"/>
      <c r="AB206" s="7"/>
      <c r="AC206" s="7"/>
      <c r="BO206" s="22"/>
      <c r="BP206" s="22"/>
      <c r="BQ206" s="22"/>
      <c r="BR206" s="22"/>
    </row>
    <row r="207" spans="2:157" x14ac:dyDescent="0.25">
      <c r="C207" s="39"/>
      <c r="D207" s="16">
        <v>4</v>
      </c>
      <c r="E207" s="16">
        <v>0.8</v>
      </c>
      <c r="F207" s="39" t="s">
        <v>152</v>
      </c>
      <c r="G207" s="79">
        <f t="shared" si="25"/>
        <v>1.9999999999999907E-2</v>
      </c>
      <c r="H207" s="7">
        <f t="shared" si="26"/>
        <v>6.9999999999999671</v>
      </c>
      <c r="I207" t="s">
        <v>188</v>
      </c>
      <c r="J207">
        <f t="shared" si="27"/>
        <v>6.9999999999999671</v>
      </c>
      <c r="P207">
        <f t="shared" si="24"/>
        <v>6.9999999999999671</v>
      </c>
      <c r="Z207" s="7"/>
      <c r="AA207" s="7"/>
      <c r="AB207" s="7"/>
      <c r="AC207" s="7"/>
      <c r="BO207" s="22"/>
      <c r="BP207" s="22"/>
      <c r="BQ207" s="22"/>
      <c r="BR207" s="22"/>
    </row>
    <row r="208" spans="2:157" x14ac:dyDescent="0.25">
      <c r="C208" s="39"/>
      <c r="D208">
        <v>5</v>
      </c>
      <c r="E208">
        <v>0.78</v>
      </c>
      <c r="F208" s="39" t="s">
        <v>153</v>
      </c>
      <c r="G208" s="79">
        <f t="shared" si="25"/>
        <v>2.0000000000000018E-2</v>
      </c>
      <c r="H208" s="7">
        <f t="shared" si="26"/>
        <v>7.0000000000000062</v>
      </c>
      <c r="I208" t="s">
        <v>188</v>
      </c>
      <c r="J208">
        <f t="shared" si="27"/>
        <v>7.0000000000000062</v>
      </c>
      <c r="P208">
        <f t="shared" si="24"/>
        <v>7.0000000000000062</v>
      </c>
      <c r="Z208" s="7"/>
      <c r="AA208" s="7"/>
      <c r="AB208" s="7"/>
      <c r="AC208" s="7"/>
      <c r="BO208" s="22"/>
      <c r="BP208" s="22"/>
      <c r="BQ208" s="22"/>
      <c r="BR208" s="22"/>
    </row>
    <row r="209" spans="3:70" x14ac:dyDescent="0.25">
      <c r="C209" s="39"/>
      <c r="D209">
        <v>6</v>
      </c>
      <c r="E209">
        <v>0.76</v>
      </c>
      <c r="F209" s="39" t="s">
        <v>154</v>
      </c>
      <c r="G209" s="79">
        <f t="shared" si="25"/>
        <v>2.0000000000000018E-2</v>
      </c>
      <c r="H209" s="7">
        <f t="shared" si="26"/>
        <v>7.0000000000000062</v>
      </c>
      <c r="I209" t="s">
        <v>188</v>
      </c>
      <c r="J209">
        <f t="shared" si="27"/>
        <v>7.0000000000000062</v>
      </c>
      <c r="P209">
        <f t="shared" si="24"/>
        <v>7.0000000000000062</v>
      </c>
      <c r="Z209" s="7"/>
      <c r="AA209" s="7"/>
      <c r="AB209" s="7"/>
      <c r="AC209" s="7"/>
      <c r="BO209" s="22"/>
      <c r="BP209" s="22"/>
      <c r="BQ209" s="22"/>
      <c r="BR209" s="22"/>
    </row>
    <row r="210" spans="3:70" x14ac:dyDescent="0.25">
      <c r="C210" s="39"/>
      <c r="D210">
        <v>7</v>
      </c>
      <c r="E210">
        <v>0.74</v>
      </c>
      <c r="F210" s="39" t="s">
        <v>155</v>
      </c>
      <c r="G210" s="79">
        <f t="shared" si="25"/>
        <v>2.0000000000000018E-2</v>
      </c>
      <c r="H210" s="7">
        <f t="shared" si="26"/>
        <v>7.0000000000000062</v>
      </c>
      <c r="I210" t="s">
        <v>188</v>
      </c>
      <c r="J210">
        <f t="shared" si="27"/>
        <v>7.0000000000000062</v>
      </c>
      <c r="P210">
        <f t="shared" si="24"/>
        <v>7.0000000000000062</v>
      </c>
      <c r="Z210" s="7"/>
      <c r="AA210" s="7"/>
      <c r="AB210" s="7"/>
      <c r="AC210" s="7"/>
      <c r="BO210" s="22"/>
      <c r="BP210" s="22"/>
      <c r="BQ210" s="22"/>
      <c r="BR210" s="22"/>
    </row>
    <row r="211" spans="3:70" x14ac:dyDescent="0.25">
      <c r="C211" s="39"/>
      <c r="D211">
        <v>8</v>
      </c>
      <c r="E211">
        <v>0.73</v>
      </c>
      <c r="F211" s="39" t="s">
        <v>156</v>
      </c>
      <c r="G211" s="79">
        <f t="shared" si="25"/>
        <v>1.0000000000000009E-2</v>
      </c>
      <c r="H211" s="7">
        <f t="shared" si="26"/>
        <v>3.5000000000000031</v>
      </c>
      <c r="I211" t="s">
        <v>188</v>
      </c>
      <c r="J211">
        <f t="shared" si="27"/>
        <v>3.5000000000000031</v>
      </c>
      <c r="P211">
        <f t="shared" si="24"/>
        <v>3.5000000000000031</v>
      </c>
      <c r="Z211" s="7"/>
      <c r="AA211" s="7"/>
      <c r="AB211" s="7"/>
      <c r="AC211" s="7"/>
      <c r="BO211" s="22"/>
      <c r="BP211" s="22"/>
      <c r="BQ211" s="22"/>
      <c r="BR211" s="22"/>
    </row>
    <row r="212" spans="3:70" x14ac:dyDescent="0.25">
      <c r="C212" s="39"/>
      <c r="D212">
        <v>9</v>
      </c>
      <c r="E212">
        <v>0.71</v>
      </c>
      <c r="F212" s="39" t="s">
        <v>157</v>
      </c>
      <c r="G212" s="79">
        <f t="shared" si="25"/>
        <v>2.0000000000000018E-2</v>
      </c>
      <c r="H212" s="7">
        <f t="shared" si="26"/>
        <v>7.0000000000000062</v>
      </c>
      <c r="I212" t="s">
        <v>188</v>
      </c>
      <c r="J212">
        <f t="shared" si="27"/>
        <v>7.0000000000000062</v>
      </c>
      <c r="P212">
        <f t="shared" si="24"/>
        <v>7.0000000000000062</v>
      </c>
      <c r="Z212" s="7"/>
      <c r="AA212" s="7"/>
      <c r="AB212" s="7"/>
      <c r="AC212" s="7"/>
      <c r="BO212" s="22"/>
      <c r="BP212" s="22"/>
      <c r="BQ212" s="22"/>
      <c r="BR212" s="22"/>
    </row>
    <row r="213" spans="3:70" x14ac:dyDescent="0.25">
      <c r="C213" s="39"/>
      <c r="D213">
        <v>10</v>
      </c>
      <c r="E213">
        <v>0.7</v>
      </c>
      <c r="F213" s="39" t="s">
        <v>158</v>
      </c>
      <c r="G213" s="79">
        <f t="shared" si="25"/>
        <v>1.0000000000000009E-2</v>
      </c>
      <c r="H213" s="7">
        <f t="shared" si="26"/>
        <v>3.5000000000000031</v>
      </c>
      <c r="I213" t="s">
        <v>188</v>
      </c>
      <c r="J213">
        <f t="shared" si="27"/>
        <v>3.5000000000000031</v>
      </c>
      <c r="P213">
        <f t="shared" si="24"/>
        <v>3.5000000000000031</v>
      </c>
      <c r="Z213" s="7"/>
      <c r="AA213" s="7"/>
      <c r="AB213" s="7"/>
      <c r="AC213" s="7"/>
      <c r="BO213" s="22"/>
      <c r="BP213" s="22"/>
      <c r="BQ213" s="22"/>
      <c r="BR213" s="22"/>
    </row>
    <row r="214" spans="3:70" x14ac:dyDescent="0.25">
      <c r="C214" s="39"/>
      <c r="D214">
        <v>11</v>
      </c>
      <c r="E214">
        <v>0.69</v>
      </c>
      <c r="F214" s="39" t="s">
        <v>159</v>
      </c>
      <c r="G214" s="79">
        <f t="shared" si="25"/>
        <v>1.0000000000000009E-2</v>
      </c>
      <c r="H214" s="7">
        <f t="shared" si="26"/>
        <v>3.5000000000000031</v>
      </c>
      <c r="I214" t="s">
        <v>188</v>
      </c>
      <c r="J214">
        <f t="shared" si="27"/>
        <v>3.5000000000000031</v>
      </c>
      <c r="P214">
        <f t="shared" si="24"/>
        <v>3.5000000000000031</v>
      </c>
      <c r="Z214" s="7"/>
      <c r="AA214" s="7"/>
      <c r="AB214" s="7"/>
      <c r="AC214" s="7"/>
      <c r="BO214" s="22"/>
      <c r="BP214" s="22"/>
      <c r="BQ214" s="22"/>
      <c r="BR214" s="22"/>
    </row>
    <row r="215" spans="3:70" x14ac:dyDescent="0.25">
      <c r="C215" s="39"/>
      <c r="D215">
        <v>12</v>
      </c>
      <c r="E215">
        <v>0.68</v>
      </c>
      <c r="F215" s="39" t="s">
        <v>160</v>
      </c>
      <c r="G215" s="79">
        <f t="shared" si="25"/>
        <v>9.9999999999998979E-3</v>
      </c>
      <c r="H215" s="7">
        <f t="shared" si="26"/>
        <v>3.4999999999999645</v>
      </c>
      <c r="I215" t="s">
        <v>188</v>
      </c>
      <c r="J215">
        <f t="shared" si="27"/>
        <v>3.4999999999999645</v>
      </c>
      <c r="P215">
        <f t="shared" si="24"/>
        <v>3.4999999999999645</v>
      </c>
      <c r="Z215" s="7"/>
      <c r="AA215" s="7"/>
      <c r="AB215" s="7"/>
      <c r="AC215" s="7"/>
      <c r="BO215" s="22"/>
      <c r="BP215" s="22"/>
      <c r="BQ215" s="22"/>
      <c r="BR215" s="22"/>
    </row>
    <row r="216" spans="3:70" x14ac:dyDescent="0.25">
      <c r="C216" s="39"/>
      <c r="D216">
        <v>13</v>
      </c>
      <c r="E216">
        <v>0.67</v>
      </c>
      <c r="F216" s="39" t="s">
        <v>161</v>
      </c>
      <c r="G216" s="79">
        <f t="shared" si="25"/>
        <v>1.0000000000000009E-2</v>
      </c>
      <c r="H216" s="7">
        <f t="shared" si="26"/>
        <v>3.5000000000000031</v>
      </c>
      <c r="I216" t="s">
        <v>188</v>
      </c>
      <c r="J216">
        <f t="shared" si="27"/>
        <v>3.5000000000000031</v>
      </c>
      <c r="P216">
        <f t="shared" si="24"/>
        <v>3.5000000000000031</v>
      </c>
      <c r="Z216" s="7"/>
      <c r="AA216" s="7"/>
      <c r="AB216" s="7"/>
      <c r="AC216" s="7"/>
      <c r="BO216" s="22"/>
      <c r="BP216" s="22"/>
      <c r="BQ216" s="22"/>
      <c r="BR216" s="22"/>
    </row>
    <row r="217" spans="3:70" x14ac:dyDescent="0.25">
      <c r="C217" s="39"/>
      <c r="D217">
        <v>14</v>
      </c>
      <c r="E217">
        <v>0.66</v>
      </c>
      <c r="F217" s="39" t="s">
        <v>162</v>
      </c>
      <c r="G217" s="79">
        <f t="shared" si="25"/>
        <v>1.0000000000000009E-2</v>
      </c>
      <c r="H217" s="7">
        <f t="shared" si="26"/>
        <v>3.5000000000000031</v>
      </c>
      <c r="I217" t="s">
        <v>188</v>
      </c>
      <c r="J217">
        <f t="shared" si="27"/>
        <v>3.5000000000000031</v>
      </c>
      <c r="P217">
        <f t="shared" si="24"/>
        <v>3.5000000000000031</v>
      </c>
      <c r="Z217" s="7"/>
      <c r="AA217" s="7"/>
      <c r="AB217" s="7"/>
      <c r="AC217" s="7"/>
      <c r="BO217" s="22"/>
      <c r="BP217" s="22"/>
      <c r="BQ217" s="22"/>
      <c r="BR217" s="22"/>
    </row>
    <row r="218" spans="3:70" x14ac:dyDescent="0.25">
      <c r="C218" s="39"/>
      <c r="D218">
        <v>15</v>
      </c>
      <c r="E218">
        <v>0.65</v>
      </c>
      <c r="F218" s="39" t="s">
        <v>163</v>
      </c>
      <c r="G218" s="79">
        <f t="shared" si="25"/>
        <v>1.0000000000000009E-2</v>
      </c>
      <c r="H218" s="7">
        <f t="shared" si="26"/>
        <v>3.5000000000000031</v>
      </c>
      <c r="I218" t="s">
        <v>188</v>
      </c>
      <c r="J218">
        <f t="shared" si="27"/>
        <v>3.5000000000000031</v>
      </c>
      <c r="P218">
        <f t="shared" si="24"/>
        <v>3.5000000000000031</v>
      </c>
      <c r="Z218" s="7"/>
      <c r="AA218" s="7"/>
      <c r="AB218" s="7"/>
      <c r="AC218" s="7"/>
      <c r="BO218" s="22"/>
      <c r="BP218" s="22"/>
      <c r="BQ218" s="22"/>
      <c r="BR218" s="22"/>
    </row>
    <row r="219" spans="3:70" x14ac:dyDescent="0.25">
      <c r="C219" s="39"/>
      <c r="D219">
        <v>20</v>
      </c>
      <c r="E219">
        <v>0.61</v>
      </c>
      <c r="F219" s="39" t="s">
        <v>164</v>
      </c>
      <c r="G219" s="79">
        <f t="shared" si="25"/>
        <v>4.0000000000000036E-2</v>
      </c>
      <c r="H219" s="7">
        <f t="shared" si="26"/>
        <v>14.000000000000012</v>
      </c>
      <c r="I219" t="s">
        <v>188</v>
      </c>
      <c r="J219">
        <f t="shared" si="27"/>
        <v>14.000000000000012</v>
      </c>
      <c r="P219">
        <f t="shared" si="24"/>
        <v>14.000000000000012</v>
      </c>
      <c r="Z219" s="7"/>
      <c r="AA219" s="7"/>
      <c r="AB219" s="7"/>
      <c r="AC219" s="7"/>
      <c r="BO219" s="22"/>
      <c r="BP219" s="22"/>
      <c r="BQ219" s="22"/>
      <c r="BR219" s="22"/>
    </row>
    <row r="220" spans="3:70" x14ac:dyDescent="0.25">
      <c r="C220" s="39"/>
      <c r="D220">
        <v>25</v>
      </c>
      <c r="E220">
        <v>0.59</v>
      </c>
      <c r="F220" s="39" t="s">
        <v>165</v>
      </c>
      <c r="G220" s="79">
        <f t="shared" si="25"/>
        <v>2.0000000000000018E-2</v>
      </c>
      <c r="H220" s="7">
        <f t="shared" si="26"/>
        <v>7.0000000000000062</v>
      </c>
      <c r="I220" t="s">
        <v>188</v>
      </c>
      <c r="J220">
        <f t="shared" si="27"/>
        <v>7.0000000000000062</v>
      </c>
      <c r="P220">
        <f t="shared" si="24"/>
        <v>7.0000000000000062</v>
      </c>
      <c r="Z220" s="7"/>
      <c r="AA220" s="7"/>
      <c r="AB220" s="7"/>
      <c r="AC220" s="7"/>
      <c r="BO220" s="22"/>
      <c r="BP220" s="22"/>
      <c r="BQ220" s="22"/>
      <c r="BR220" s="22"/>
    </row>
    <row r="221" spans="3:70" x14ac:dyDescent="0.25">
      <c r="C221" s="39"/>
      <c r="D221">
        <v>30</v>
      </c>
      <c r="E221">
        <v>0.56000000000000005</v>
      </c>
      <c r="F221" s="39" t="s">
        <v>166</v>
      </c>
      <c r="G221" s="79">
        <f t="shared" si="25"/>
        <v>2.9999999999999916E-2</v>
      </c>
      <c r="H221" s="7">
        <f t="shared" si="26"/>
        <v>10.49999999999997</v>
      </c>
      <c r="I221" t="s">
        <v>188</v>
      </c>
      <c r="J221">
        <f t="shared" si="27"/>
        <v>10.49999999999997</v>
      </c>
      <c r="P221">
        <f t="shared" si="24"/>
        <v>10.49999999999997</v>
      </c>
      <c r="Z221" s="7"/>
      <c r="AA221" s="7"/>
      <c r="AB221" s="7"/>
      <c r="AC221" s="7"/>
      <c r="BO221" s="22"/>
      <c r="BP221" s="22"/>
      <c r="BQ221" s="22"/>
      <c r="BR221" s="22"/>
    </row>
    <row r="222" spans="3:70" x14ac:dyDescent="0.25">
      <c r="C222" s="39"/>
      <c r="D222">
        <v>35</v>
      </c>
      <c r="E222">
        <v>0.53</v>
      </c>
      <c r="F222" s="39" t="s">
        <v>167</v>
      </c>
      <c r="G222" s="79">
        <f t="shared" si="25"/>
        <v>3.0000000000000027E-2</v>
      </c>
      <c r="H222" s="7">
        <f t="shared" si="26"/>
        <v>10.500000000000009</v>
      </c>
      <c r="I222" t="s">
        <v>188</v>
      </c>
      <c r="J222">
        <f t="shared" si="27"/>
        <v>10.500000000000009</v>
      </c>
      <c r="P222">
        <f t="shared" si="24"/>
        <v>10.500000000000009</v>
      </c>
      <c r="Z222" s="7"/>
      <c r="AA222" s="7"/>
      <c r="AB222" s="7"/>
      <c r="AC222" s="7"/>
      <c r="BO222" s="22"/>
      <c r="BP222" s="22"/>
      <c r="BQ222" s="22"/>
      <c r="BR222" s="22"/>
    </row>
    <row r="223" spans="3:70" x14ac:dyDescent="0.25">
      <c r="C223" s="39"/>
      <c r="D223">
        <v>40</v>
      </c>
      <c r="E223">
        <v>0.5</v>
      </c>
      <c r="F223" s="39" t="s">
        <v>168</v>
      </c>
      <c r="G223" s="79">
        <f t="shared" si="25"/>
        <v>3.0000000000000027E-2</v>
      </c>
      <c r="H223" s="7">
        <f t="shared" si="26"/>
        <v>10.500000000000009</v>
      </c>
      <c r="I223" t="s">
        <v>188</v>
      </c>
      <c r="J223">
        <f t="shared" si="27"/>
        <v>10.500000000000009</v>
      </c>
      <c r="P223">
        <f t="shared" si="24"/>
        <v>10.500000000000009</v>
      </c>
      <c r="Z223" s="7"/>
      <c r="AA223" s="7"/>
      <c r="AB223" s="7"/>
      <c r="AC223" s="7"/>
      <c r="BO223" s="22"/>
      <c r="BP223" s="22"/>
      <c r="BQ223" s="22"/>
      <c r="BR223" s="22"/>
    </row>
    <row r="224" spans="3:70" x14ac:dyDescent="0.25">
      <c r="C224" s="39"/>
      <c r="D224">
        <v>50</v>
      </c>
      <c r="E224">
        <v>0.45</v>
      </c>
      <c r="F224" s="39" t="s">
        <v>169</v>
      </c>
      <c r="G224" s="79">
        <f t="shared" si="25"/>
        <v>4.9999999999999989E-2</v>
      </c>
      <c r="H224" s="7">
        <f t="shared" si="26"/>
        <v>17.499999999999996</v>
      </c>
      <c r="I224" t="s">
        <v>188</v>
      </c>
      <c r="J224">
        <f t="shared" si="27"/>
        <v>17.499999999999996</v>
      </c>
      <c r="P224">
        <f t="shared" si="24"/>
        <v>17.499999999999996</v>
      </c>
      <c r="Z224" s="7"/>
      <c r="AA224" s="7"/>
      <c r="AB224" s="7"/>
      <c r="AC224" s="7"/>
      <c r="BO224" s="22"/>
      <c r="BP224" s="22"/>
      <c r="BQ224" s="22"/>
      <c r="BR224" s="22"/>
    </row>
    <row r="225" spans="3:70" x14ac:dyDescent="0.25">
      <c r="C225" s="39"/>
      <c r="D225">
        <v>60</v>
      </c>
      <c r="E225">
        <v>0.41</v>
      </c>
      <c r="F225" s="39" t="s">
        <v>170</v>
      </c>
      <c r="G225" s="79">
        <f t="shared" si="25"/>
        <v>4.0000000000000036E-2</v>
      </c>
      <c r="H225" s="7">
        <f t="shared" si="26"/>
        <v>14.000000000000012</v>
      </c>
      <c r="I225" t="s">
        <v>188</v>
      </c>
      <c r="J225">
        <f t="shared" si="27"/>
        <v>14.000000000000012</v>
      </c>
      <c r="P225">
        <f t="shared" si="24"/>
        <v>14.000000000000012</v>
      </c>
      <c r="Z225" s="7"/>
      <c r="AA225" s="7"/>
      <c r="AB225" s="7"/>
      <c r="AC225" s="7"/>
      <c r="BO225" s="22"/>
      <c r="BP225" s="22"/>
      <c r="BQ225" s="22"/>
      <c r="BR225" s="22"/>
    </row>
    <row r="226" spans="3:70" x14ac:dyDescent="0.25">
      <c r="C226" s="39"/>
      <c r="D226">
        <v>80</v>
      </c>
      <c r="E226">
        <v>0.34</v>
      </c>
      <c r="F226" s="39" t="s">
        <v>171</v>
      </c>
      <c r="G226" s="79">
        <f t="shared" si="25"/>
        <v>6.9999999999999951E-2</v>
      </c>
      <c r="H226" s="7">
        <f t="shared" si="26"/>
        <v>24.499999999999982</v>
      </c>
      <c r="I226" t="s">
        <v>188</v>
      </c>
      <c r="J226">
        <f t="shared" si="27"/>
        <v>24.499999999999982</v>
      </c>
      <c r="P226">
        <f t="shared" si="24"/>
        <v>24.499999999999982</v>
      </c>
      <c r="Z226" s="7"/>
      <c r="AA226" s="7"/>
      <c r="AB226" s="7"/>
      <c r="AC226" s="7"/>
      <c r="BO226" s="22"/>
      <c r="BP226" s="22"/>
      <c r="BQ226" s="22"/>
      <c r="BR226" s="22"/>
    </row>
    <row r="227" spans="3:70" x14ac:dyDescent="0.25">
      <c r="C227" s="39"/>
      <c r="D227">
        <v>100</v>
      </c>
      <c r="E227">
        <v>0.28999999999999998</v>
      </c>
      <c r="F227" s="39" t="s">
        <v>172</v>
      </c>
      <c r="G227" s="79">
        <f t="shared" si="25"/>
        <v>5.0000000000000044E-2</v>
      </c>
      <c r="H227" s="7">
        <f t="shared" si="26"/>
        <v>17.500000000000014</v>
      </c>
      <c r="I227" t="s">
        <v>188</v>
      </c>
      <c r="J227">
        <f t="shared" si="27"/>
        <v>17.500000000000014</v>
      </c>
      <c r="P227">
        <f t="shared" si="24"/>
        <v>17.500000000000014</v>
      </c>
      <c r="Z227" s="7"/>
      <c r="AA227" s="7"/>
      <c r="AB227" s="7"/>
      <c r="AC227" s="7"/>
      <c r="BO227" s="22"/>
      <c r="BP227" s="22"/>
      <c r="BQ227" s="22"/>
      <c r="BR227" s="22"/>
    </row>
    <row r="228" spans="3:70" x14ac:dyDescent="0.25">
      <c r="C228" s="39"/>
      <c r="D228">
        <v>150</v>
      </c>
      <c r="E228">
        <v>0.22</v>
      </c>
      <c r="F228" s="39" t="s">
        <v>173</v>
      </c>
      <c r="G228" s="79">
        <f t="shared" si="25"/>
        <v>6.9999999999999979E-2</v>
      </c>
      <c r="H228" s="7">
        <f t="shared" si="26"/>
        <v>24.499999999999993</v>
      </c>
      <c r="I228" t="s">
        <v>188</v>
      </c>
      <c r="J228">
        <f t="shared" si="27"/>
        <v>24.499999999999993</v>
      </c>
      <c r="P228">
        <f t="shared" si="24"/>
        <v>24.499999999999993</v>
      </c>
      <c r="Z228" s="7"/>
      <c r="AA228" s="7"/>
      <c r="AB228" s="7"/>
      <c r="AC228" s="7"/>
      <c r="BO228" s="22"/>
      <c r="BP228" s="22"/>
      <c r="BQ228" s="22"/>
      <c r="BR228" s="22"/>
    </row>
    <row r="229" spans="3:70" x14ac:dyDescent="0.25">
      <c r="C229" s="39"/>
      <c r="D229">
        <v>200</v>
      </c>
      <c r="E229">
        <v>0.2</v>
      </c>
      <c r="F229" s="39" t="s">
        <v>174</v>
      </c>
      <c r="G229" s="79">
        <f t="shared" si="25"/>
        <v>1.999999999999999E-2</v>
      </c>
      <c r="H229" s="7">
        <f t="shared" si="26"/>
        <v>6.9999999999999964</v>
      </c>
      <c r="I229" t="s">
        <v>188</v>
      </c>
      <c r="J229">
        <f t="shared" si="27"/>
        <v>6.9999999999999964</v>
      </c>
      <c r="P229">
        <f t="shared" si="24"/>
        <v>6.9999999999999964</v>
      </c>
      <c r="Z229" s="7"/>
      <c r="AA229" s="7"/>
      <c r="AB229" s="7"/>
      <c r="AC229" s="7"/>
      <c r="BO229" s="22"/>
      <c r="BP229" s="22"/>
      <c r="BQ229" s="22"/>
      <c r="BR229" s="22"/>
    </row>
    <row r="230" spans="3:70" x14ac:dyDescent="0.25">
      <c r="C230" s="39"/>
      <c r="D230">
        <v>300</v>
      </c>
      <c r="E230">
        <v>0.16</v>
      </c>
      <c r="F230" s="39" t="s">
        <v>175</v>
      </c>
      <c r="G230" s="79">
        <f t="shared" si="25"/>
        <v>4.0000000000000008E-2</v>
      </c>
      <c r="H230" s="7">
        <f t="shared" si="26"/>
        <v>14.000000000000004</v>
      </c>
      <c r="I230" t="s">
        <v>188</v>
      </c>
      <c r="J230">
        <f t="shared" si="27"/>
        <v>14.000000000000004</v>
      </c>
      <c r="L230">
        <v>4.0000000000000009</v>
      </c>
      <c r="M230" t="s">
        <v>188</v>
      </c>
      <c r="N230">
        <v>4.0000000000000009</v>
      </c>
      <c r="P230">
        <f>N230+J230</f>
        <v>18.000000000000004</v>
      </c>
      <c r="Z230" s="7"/>
      <c r="AA230" s="7"/>
      <c r="AB230" s="7"/>
      <c r="AC230" s="7"/>
      <c r="BO230" s="22"/>
      <c r="BP230" s="22"/>
      <c r="BQ230" s="22"/>
      <c r="BR230" s="22"/>
    </row>
    <row r="231" spans="3:70" x14ac:dyDescent="0.25">
      <c r="C231" s="39"/>
      <c r="D231">
        <v>500</v>
      </c>
      <c r="E231">
        <v>0.12</v>
      </c>
      <c r="F231" s="39" t="s">
        <v>176</v>
      </c>
      <c r="G231" s="79">
        <f t="shared" si="25"/>
        <v>4.0000000000000008E-2</v>
      </c>
      <c r="H231" s="7">
        <f t="shared" si="26"/>
        <v>14.000000000000004</v>
      </c>
      <c r="I231" t="s">
        <v>188</v>
      </c>
      <c r="J231">
        <f t="shared" si="27"/>
        <v>14.000000000000004</v>
      </c>
      <c r="L231">
        <v>4.0000000000000009</v>
      </c>
      <c r="M231" t="s">
        <v>188</v>
      </c>
      <c r="N231">
        <v>4.0000000000000009</v>
      </c>
      <c r="P231">
        <f t="shared" ref="P231:P238" si="28">N231+J231</f>
        <v>18.000000000000004</v>
      </c>
      <c r="Z231" s="7"/>
      <c r="AA231" s="7"/>
      <c r="AB231" s="7"/>
      <c r="AC231" s="7"/>
      <c r="BO231" s="22"/>
      <c r="BP231" s="22"/>
      <c r="BQ231" s="22"/>
      <c r="BR231" s="22"/>
    </row>
    <row r="232" spans="3:70" x14ac:dyDescent="0.25">
      <c r="C232" s="39"/>
      <c r="D232">
        <v>800</v>
      </c>
      <c r="E232">
        <v>0.1</v>
      </c>
      <c r="F232" s="39" t="s">
        <v>177</v>
      </c>
      <c r="G232" s="79">
        <f t="shared" si="25"/>
        <v>1.999999999999999E-2</v>
      </c>
      <c r="H232" s="7">
        <f t="shared" si="26"/>
        <v>6.9999999999999964</v>
      </c>
      <c r="I232" t="s">
        <v>188</v>
      </c>
      <c r="J232">
        <f t="shared" si="27"/>
        <v>6.9999999999999964</v>
      </c>
      <c r="L232">
        <v>1.9999999999999991</v>
      </c>
      <c r="M232" t="s">
        <v>188</v>
      </c>
      <c r="N232">
        <v>1.9999999999999991</v>
      </c>
      <c r="P232">
        <f t="shared" si="28"/>
        <v>8.9999999999999964</v>
      </c>
      <c r="Z232" s="7"/>
      <c r="AA232" s="7"/>
      <c r="AB232" s="7"/>
      <c r="AC232" s="7"/>
      <c r="BO232" s="22"/>
      <c r="BP232" s="22"/>
      <c r="BQ232" s="22"/>
      <c r="BR232" s="22"/>
    </row>
    <row r="233" spans="3:70" x14ac:dyDescent="0.25">
      <c r="C233" s="39"/>
      <c r="D233">
        <v>1000</v>
      </c>
      <c r="E233">
        <v>0.09</v>
      </c>
      <c r="F233" s="39" t="s">
        <v>178</v>
      </c>
      <c r="G233" s="79">
        <f t="shared" si="25"/>
        <v>1.0000000000000009E-2</v>
      </c>
      <c r="H233" s="7">
        <f t="shared" si="26"/>
        <v>3.5000000000000031</v>
      </c>
      <c r="I233" t="s">
        <v>188</v>
      </c>
      <c r="J233">
        <f t="shared" si="27"/>
        <v>3.5000000000000031</v>
      </c>
      <c r="L233">
        <v>1.0000000000000009</v>
      </c>
      <c r="M233" t="s">
        <v>188</v>
      </c>
      <c r="N233">
        <v>1.0000000000000009</v>
      </c>
      <c r="P233">
        <f t="shared" si="28"/>
        <v>4.5000000000000036</v>
      </c>
      <c r="Z233" s="7"/>
      <c r="AA233" s="7"/>
      <c r="AB233" s="7"/>
      <c r="AC233" s="7"/>
      <c r="BO233" s="22"/>
      <c r="BP233" s="22"/>
      <c r="BQ233" s="22"/>
      <c r="BR233" s="22"/>
    </row>
    <row r="234" spans="3:70" ht="15.75" thickBot="1" x14ac:dyDescent="0.3">
      <c r="C234" s="39"/>
      <c r="D234" s="11">
        <v>2000</v>
      </c>
      <c r="E234" s="11">
        <v>0.06</v>
      </c>
      <c r="F234" s="84" t="s">
        <v>179</v>
      </c>
      <c r="G234" s="86">
        <f t="shared" si="25"/>
        <v>0.03</v>
      </c>
      <c r="H234" s="7">
        <f t="shared" si="26"/>
        <v>10.5</v>
      </c>
      <c r="I234" t="s">
        <v>188</v>
      </c>
      <c r="J234">
        <f t="shared" si="27"/>
        <v>10.5</v>
      </c>
      <c r="L234">
        <v>3</v>
      </c>
      <c r="M234" t="s">
        <v>188</v>
      </c>
      <c r="N234">
        <v>3</v>
      </c>
      <c r="P234">
        <f t="shared" si="28"/>
        <v>13.5</v>
      </c>
      <c r="Z234" s="7"/>
      <c r="AA234" s="7"/>
      <c r="AB234" s="7"/>
      <c r="AC234" s="7"/>
      <c r="BO234" s="22"/>
      <c r="BP234" s="22"/>
      <c r="BQ234" s="22"/>
      <c r="BR234" s="22"/>
    </row>
    <row r="235" spans="3:70" x14ac:dyDescent="0.25">
      <c r="C235" s="39"/>
      <c r="D235" s="7">
        <v>5000</v>
      </c>
      <c r="E235" s="7">
        <v>0.03</v>
      </c>
      <c r="F235" s="39" t="s">
        <v>180</v>
      </c>
      <c r="G235" s="79">
        <f t="shared" si="25"/>
        <v>0.03</v>
      </c>
      <c r="H235" s="7">
        <f t="shared" si="26"/>
        <v>10.5</v>
      </c>
      <c r="I235" t="s">
        <v>233</v>
      </c>
      <c r="K235">
        <f t="shared" ref="K235:K238" si="29">H235</f>
        <v>10.5</v>
      </c>
      <c r="L235">
        <v>3</v>
      </c>
      <c r="M235" t="s">
        <v>233</v>
      </c>
      <c r="O235">
        <v>3</v>
      </c>
      <c r="P235">
        <f t="shared" si="28"/>
        <v>0</v>
      </c>
      <c r="Q235">
        <f>O235+K235</f>
        <v>13.5</v>
      </c>
      <c r="Z235" s="7"/>
      <c r="AA235" s="7"/>
      <c r="AB235" s="7"/>
      <c r="AC235" s="7"/>
      <c r="BO235" s="22"/>
      <c r="BP235" s="22"/>
      <c r="BQ235" s="22"/>
      <c r="BR235" s="22"/>
    </row>
    <row r="236" spans="3:70" x14ac:dyDescent="0.25">
      <c r="C236" s="39"/>
      <c r="D236" s="7">
        <v>10000</v>
      </c>
      <c r="E236" s="7">
        <v>0.01</v>
      </c>
      <c r="F236" s="39" t="s">
        <v>181</v>
      </c>
      <c r="G236" s="79">
        <f t="shared" si="25"/>
        <v>1.9999999999999997E-2</v>
      </c>
      <c r="H236" s="7">
        <f t="shared" si="26"/>
        <v>6.9999999999999991</v>
      </c>
      <c r="I236" t="s">
        <v>233</v>
      </c>
      <c r="K236">
        <f t="shared" si="29"/>
        <v>6.9999999999999991</v>
      </c>
      <c r="L236">
        <v>1.9999999999999998</v>
      </c>
      <c r="M236" t="s">
        <v>233</v>
      </c>
      <c r="O236">
        <v>1.9999999999999998</v>
      </c>
      <c r="P236">
        <f t="shared" si="28"/>
        <v>0</v>
      </c>
      <c r="Q236">
        <f t="shared" ref="Q236:Q238" si="30">O236+K236</f>
        <v>8.9999999999999982</v>
      </c>
      <c r="Z236" s="7"/>
      <c r="AA236" s="7"/>
      <c r="AB236" s="7"/>
      <c r="AC236" s="7"/>
      <c r="BO236" s="22"/>
      <c r="BP236" s="22"/>
      <c r="BQ236" s="22"/>
      <c r="BR236" s="22"/>
    </row>
    <row r="237" spans="3:70" x14ac:dyDescent="0.25">
      <c r="C237" s="39"/>
      <c r="D237" s="7">
        <v>20000</v>
      </c>
      <c r="E237">
        <v>0</v>
      </c>
      <c r="F237" s="39" t="s">
        <v>183</v>
      </c>
      <c r="G237" s="79">
        <f t="shared" si="25"/>
        <v>0.01</v>
      </c>
      <c r="H237" s="7">
        <f t="shared" si="26"/>
        <v>3.5</v>
      </c>
      <c r="I237" t="s">
        <v>233</v>
      </c>
      <c r="K237">
        <f t="shared" si="29"/>
        <v>3.5</v>
      </c>
      <c r="L237">
        <v>1</v>
      </c>
      <c r="M237" t="s">
        <v>233</v>
      </c>
      <c r="O237">
        <v>1</v>
      </c>
      <c r="P237">
        <f t="shared" si="28"/>
        <v>0</v>
      </c>
      <c r="Q237">
        <f t="shared" si="30"/>
        <v>4.5</v>
      </c>
      <c r="Z237" s="7"/>
      <c r="AA237" s="7"/>
      <c r="AB237" s="7"/>
      <c r="AC237" s="7"/>
      <c r="BO237" s="22"/>
      <c r="BP237" s="22"/>
      <c r="BQ237" s="22"/>
      <c r="BR237" s="22"/>
    </row>
    <row r="238" spans="3:70" x14ac:dyDescent="0.25">
      <c r="C238" s="39"/>
      <c r="D238" s="39"/>
      <c r="E238" s="7"/>
      <c r="F238" s="39" t="s">
        <v>182</v>
      </c>
      <c r="G238" s="79">
        <f t="shared" si="25"/>
        <v>0</v>
      </c>
      <c r="H238" s="7">
        <f t="shared" si="26"/>
        <v>0</v>
      </c>
      <c r="I238" t="s">
        <v>233</v>
      </c>
      <c r="K238">
        <f t="shared" si="29"/>
        <v>0</v>
      </c>
      <c r="L238">
        <v>0</v>
      </c>
      <c r="M238" t="s">
        <v>233</v>
      </c>
      <c r="O238">
        <v>0</v>
      </c>
      <c r="P238">
        <f t="shared" si="28"/>
        <v>0</v>
      </c>
      <c r="Q238">
        <f t="shared" si="30"/>
        <v>0</v>
      </c>
      <c r="Z238" s="7"/>
      <c r="AA238" s="7"/>
      <c r="AB238" s="7"/>
      <c r="AC238" s="7"/>
      <c r="BO238" s="22"/>
      <c r="BP238" s="22"/>
      <c r="BQ238" s="22"/>
      <c r="BR238" s="22"/>
    </row>
    <row r="239" spans="3:70" x14ac:dyDescent="0.25">
      <c r="C239" s="39"/>
      <c r="D239" s="39"/>
      <c r="E239" s="7"/>
      <c r="F239" s="39"/>
      <c r="G239" s="79"/>
      <c r="H239" s="7"/>
      <c r="Z239" s="7"/>
      <c r="AA239" s="7"/>
      <c r="AB239" s="7"/>
      <c r="AC239" s="7"/>
      <c r="BO239" s="22"/>
      <c r="BP239" s="22"/>
      <c r="BQ239" s="22"/>
      <c r="BR239" s="22"/>
    </row>
    <row r="240" spans="3:70" x14ac:dyDescent="0.25">
      <c r="C240" s="39"/>
      <c r="D240" s="39"/>
      <c r="E240" s="7"/>
      <c r="F240" s="39" t="s">
        <v>185</v>
      </c>
      <c r="G240" s="79">
        <f>SUM(G204:G238)</f>
        <v>1.0000000000000002</v>
      </c>
      <c r="H240" s="79">
        <f>SUM(H204:H238)</f>
        <v>349.99999999999989</v>
      </c>
      <c r="J240">
        <f t="shared" ref="J240:K240" si="31">SUM(J204:J238)</f>
        <v>328.99999999999989</v>
      </c>
      <c r="K240">
        <f t="shared" si="31"/>
        <v>21</v>
      </c>
      <c r="L240">
        <v>20</v>
      </c>
      <c r="N240">
        <f t="shared" ref="N240:Q240" si="32">SUM(N204:N238)</f>
        <v>14</v>
      </c>
      <c r="O240">
        <f t="shared" si="32"/>
        <v>6</v>
      </c>
      <c r="P240">
        <f t="shared" si="32"/>
        <v>342.99999999999989</v>
      </c>
      <c r="Q240">
        <f t="shared" si="32"/>
        <v>27</v>
      </c>
      <c r="Z240" s="7"/>
      <c r="AA240" s="7"/>
      <c r="AB240" s="7"/>
      <c r="AC240" s="7"/>
      <c r="BO240" s="22"/>
      <c r="BP240" s="22"/>
      <c r="BQ240" s="22"/>
      <c r="BR240" s="22"/>
    </row>
    <row r="241" spans="3:159" x14ac:dyDescent="0.25">
      <c r="C241" s="39"/>
      <c r="D241" s="39"/>
      <c r="E241" s="7"/>
      <c r="F241" s="39"/>
      <c r="G241" s="79"/>
      <c r="H241" s="79"/>
    </row>
    <row r="242" spans="3:159" x14ac:dyDescent="0.25">
      <c r="C242" s="39"/>
      <c r="D242" s="39"/>
      <c r="E242" s="7"/>
      <c r="F242" s="39"/>
      <c r="G242" s="79"/>
      <c r="H242" s="79"/>
    </row>
    <row r="243" spans="3:159" x14ac:dyDescent="0.25">
      <c r="C243" s="39"/>
      <c r="D243" s="39"/>
      <c r="E243" s="7"/>
      <c r="F243" s="39"/>
      <c r="G243" s="79"/>
      <c r="H243" s="79"/>
    </row>
    <row r="244" spans="3:159" x14ac:dyDescent="0.25">
      <c r="C244" s="39"/>
      <c r="D244" s="39"/>
      <c r="E244" s="7"/>
      <c r="F244" s="39"/>
      <c r="G244" s="79"/>
      <c r="H244" s="79"/>
    </row>
    <row r="245" spans="3:159" x14ac:dyDescent="0.25">
      <c r="C245" s="39"/>
      <c r="D245" s="39"/>
      <c r="E245" s="7"/>
      <c r="F245" s="39"/>
      <c r="G245" s="79"/>
      <c r="H245" s="79"/>
    </row>
    <row r="246" spans="3:159" x14ac:dyDescent="0.25">
      <c r="V246" s="103"/>
    </row>
    <row r="249" spans="3:159" ht="141" customHeight="1" x14ac:dyDescent="0.25">
      <c r="C249" s="37" t="s">
        <v>230</v>
      </c>
      <c r="D249" s="37"/>
      <c r="E249" s="37"/>
      <c r="F249" s="37"/>
      <c r="G249" s="37"/>
      <c r="T249" s="83" t="s">
        <v>254</v>
      </c>
      <c r="U249" s="83"/>
      <c r="V249" s="83" t="s">
        <v>260</v>
      </c>
      <c r="W249" s="83" t="s">
        <v>281</v>
      </c>
      <c r="X249" s="7"/>
      <c r="Y249" s="7"/>
      <c r="Z249" s="7"/>
      <c r="AA249" s="42"/>
      <c r="AB249" s="41"/>
      <c r="AC249" s="42"/>
      <c r="AD249" s="41"/>
      <c r="BL249" s="22"/>
      <c r="BM249" s="22"/>
      <c r="BN249" s="22"/>
      <c r="BO249" s="22"/>
      <c r="BP249" s="22"/>
      <c r="BQ249" s="22"/>
      <c r="BR249" s="22"/>
      <c r="FA249" s="22"/>
    </row>
    <row r="250" spans="3:159" s="40" customFormat="1" ht="135" customHeight="1" thickBot="1" x14ac:dyDescent="0.3">
      <c r="C250" s="88" t="s">
        <v>38</v>
      </c>
      <c r="D250" s="88"/>
      <c r="E250" s="40" t="s">
        <v>91</v>
      </c>
      <c r="F250" s="40" t="s">
        <v>109</v>
      </c>
      <c r="G250" s="40" t="s">
        <v>235</v>
      </c>
      <c r="H250" s="40" t="s">
        <v>92</v>
      </c>
      <c r="I250" s="88" t="s">
        <v>6</v>
      </c>
      <c r="J250" s="61" t="s">
        <v>94</v>
      </c>
      <c r="K250" s="61" t="s">
        <v>122</v>
      </c>
      <c r="L250" s="40" t="s">
        <v>119</v>
      </c>
      <c r="M250" s="40" t="s">
        <v>120</v>
      </c>
      <c r="N250" s="40" t="s">
        <v>121</v>
      </c>
      <c r="O250" s="40" t="s">
        <v>99</v>
      </c>
      <c r="P250" s="40" t="s">
        <v>113</v>
      </c>
      <c r="Q250" s="40" t="s">
        <v>100</v>
      </c>
      <c r="R250" s="40" t="s">
        <v>101</v>
      </c>
      <c r="S250" s="43" t="s">
        <v>282</v>
      </c>
      <c r="T250" s="43" t="s">
        <v>263</v>
      </c>
      <c r="U250" s="43" t="s">
        <v>261</v>
      </c>
      <c r="V250" s="44" t="s">
        <v>30</v>
      </c>
      <c r="W250" s="44" t="s">
        <v>32</v>
      </c>
      <c r="X250" s="43" t="s">
        <v>280</v>
      </c>
      <c r="Y250" s="41"/>
      <c r="Z250" s="40" t="s">
        <v>235</v>
      </c>
      <c r="AA250" s="61" t="s">
        <v>246</v>
      </c>
      <c r="AB250" s="62" t="s">
        <v>247</v>
      </c>
      <c r="AC250" s="62" t="s">
        <v>248</v>
      </c>
      <c r="AG250" s="41"/>
      <c r="AH250" s="41"/>
      <c r="AI250" s="41"/>
      <c r="AJ250" s="41"/>
      <c r="AK250" s="41"/>
      <c r="AL250" s="41"/>
      <c r="AM250" s="41"/>
      <c r="AN250" s="41"/>
      <c r="AO250" s="41"/>
      <c r="AP250" s="41"/>
      <c r="AQ250" s="41"/>
      <c r="AR250" s="41"/>
      <c r="AS250" s="41"/>
      <c r="AT250" s="41"/>
      <c r="AU250" s="41"/>
      <c r="AV250" s="41"/>
      <c r="AW250" s="41"/>
      <c r="AX250" s="41"/>
      <c r="AY250" s="41"/>
      <c r="AZ250" s="41"/>
      <c r="BA250" s="41"/>
      <c r="BB250" s="41"/>
      <c r="BC250" s="41"/>
      <c r="BD250" s="41"/>
      <c r="BE250" s="41"/>
      <c r="BF250" s="41"/>
      <c r="BG250" s="41"/>
      <c r="BH250" s="41"/>
      <c r="BI250" s="41"/>
      <c r="BJ250" s="41"/>
      <c r="BK250" s="41"/>
      <c r="BL250" s="41"/>
      <c r="BM250" s="41"/>
      <c r="BN250" s="61"/>
      <c r="BO250" s="61"/>
      <c r="BP250" s="61"/>
      <c r="BQ250" s="61"/>
      <c r="BR250" s="61"/>
      <c r="BS250" s="61"/>
      <c r="BT250" s="61"/>
      <c r="BU250" s="61"/>
      <c r="BV250" s="61"/>
      <c r="BW250" s="61"/>
      <c r="BX250" s="61"/>
      <c r="BY250" s="61"/>
      <c r="BZ250" s="61"/>
      <c r="CA250" s="61"/>
      <c r="CB250" s="61"/>
      <c r="CC250" s="61"/>
      <c r="CD250" s="61"/>
      <c r="CE250" s="61"/>
      <c r="CF250" s="61"/>
      <c r="CG250" s="61"/>
      <c r="CH250" s="61"/>
      <c r="CI250" s="61"/>
      <c r="CJ250" s="61"/>
      <c r="CK250" s="61"/>
      <c r="CL250" s="61"/>
      <c r="CM250" s="61"/>
      <c r="CN250" s="61"/>
      <c r="CO250" s="61"/>
      <c r="CP250" s="61"/>
      <c r="CQ250" s="61"/>
      <c r="CR250" s="61"/>
      <c r="CS250" s="61"/>
      <c r="CT250" s="61"/>
      <c r="CU250" s="61"/>
      <c r="CV250" s="61"/>
      <c r="CW250" s="61"/>
      <c r="CX250" s="61"/>
      <c r="CY250" s="61"/>
      <c r="CZ250" s="61"/>
      <c r="DA250" s="61"/>
      <c r="DB250" s="61"/>
      <c r="DC250" s="61"/>
      <c r="DD250" s="61"/>
      <c r="DE250" s="61"/>
      <c r="DF250" s="61"/>
      <c r="DG250" s="61"/>
      <c r="DH250" s="61"/>
      <c r="DI250" s="61"/>
      <c r="DJ250" s="61"/>
      <c r="DK250" s="61"/>
      <c r="DL250" s="61"/>
      <c r="DM250" s="61"/>
      <c r="DN250" s="61"/>
      <c r="DO250" s="61"/>
      <c r="DP250" s="61"/>
      <c r="DQ250" s="61"/>
      <c r="DR250" s="61"/>
      <c r="DS250" s="61"/>
      <c r="DT250" s="61"/>
      <c r="DU250" s="61"/>
      <c r="DV250" s="61"/>
      <c r="DW250" s="61"/>
      <c r="DX250" s="61"/>
      <c r="DY250" s="61"/>
      <c r="DZ250" s="61"/>
      <c r="EA250" s="61"/>
      <c r="EB250" s="61"/>
      <c r="EC250" s="61"/>
      <c r="ED250" s="61"/>
      <c r="EE250" s="61"/>
      <c r="EF250" s="61"/>
      <c r="EG250" s="61"/>
      <c r="EH250" s="61"/>
      <c r="EI250" s="61"/>
      <c r="EJ250" s="61"/>
      <c r="EK250" s="61"/>
      <c r="EL250" s="61"/>
      <c r="EM250" s="61"/>
      <c r="EN250" s="61"/>
      <c r="EO250" s="61"/>
      <c r="EP250" s="61"/>
      <c r="EQ250" s="61"/>
      <c r="ER250" s="61"/>
      <c r="ES250" s="61"/>
      <c r="ET250" s="61"/>
      <c r="EU250" s="61"/>
      <c r="EV250" s="61"/>
      <c r="EW250" s="61"/>
      <c r="EX250" s="61"/>
      <c r="EY250" s="61"/>
      <c r="EZ250" s="61"/>
      <c r="FA250" s="61"/>
      <c r="FB250" s="61"/>
      <c r="FC250" s="61"/>
    </row>
    <row r="251" spans="3:159" x14ac:dyDescent="0.25">
      <c r="C251" s="32">
        <v>0.05</v>
      </c>
      <c r="D251" s="32"/>
      <c r="E251">
        <v>47</v>
      </c>
      <c r="F251" s="49">
        <f>C251/E251</f>
        <v>1.0638297872340426E-3</v>
      </c>
      <c r="G251">
        <f>-0.14*F251*F251+0.8504*F251+0.1746</f>
        <v>0.17550452240832956</v>
      </c>
      <c r="H251">
        <f>-0.359*G251*G251*G251+0.065*G251*G251+0.5463*G251+0.0082</f>
        <v>0.1041395356500173</v>
      </c>
      <c r="I251" s="33">
        <v>5.0000000000000001E-3</v>
      </c>
      <c r="J251" s="49">
        <f>62.4*H251*I251</f>
        <v>3.2491535122805393E-2</v>
      </c>
      <c r="K251" s="49">
        <f t="shared" ref="K251:K314" si="33">J251*47.88</f>
        <v>1.5556947016799223</v>
      </c>
      <c r="L251" s="49">
        <f t="shared" ref="L251:L282" si="34">E251/7.068</f>
        <v>6.6496887379739675</v>
      </c>
      <c r="M251">
        <f t="shared" ref="M251:M260" si="35">-0.5273*F251*F251+1.1072*F251+0.4383</f>
        <v>0.43947727557718425</v>
      </c>
      <c r="N251">
        <f>L251*M251</f>
        <v>2.922387090001084</v>
      </c>
      <c r="O251" s="49">
        <f>300/N251</f>
        <v>102.65580525812162</v>
      </c>
      <c r="P251" s="49">
        <f t="shared" ref="P251:P282" si="36">G251*3</f>
        <v>0.52651356722498865</v>
      </c>
      <c r="Q251" s="55">
        <f>P251/O251</f>
        <v>5.1289215052290824E-3</v>
      </c>
      <c r="R251" s="26">
        <f>30.48*Q251</f>
        <v>0.15632952747938242</v>
      </c>
      <c r="S251" s="8">
        <f t="shared" ref="S251:S314" si="37">110*SQRT(R251)</f>
        <v>43.492381890401532</v>
      </c>
      <c r="T251" s="8">
        <v>100</v>
      </c>
      <c r="U251" s="8">
        <v>100</v>
      </c>
      <c r="V251" s="8">
        <f>328*$K251+45.9</f>
        <v>556.16786215101456</v>
      </c>
      <c r="W251" s="8">
        <f t="shared" ref="W251:W282" si="38">407*K251*K251-273*K251+1190</f>
        <v>1750.311050409219</v>
      </c>
      <c r="X251" s="100" t="s">
        <v>245</v>
      </c>
      <c r="Y251" s="7"/>
      <c r="Z251">
        <v>0.17550452240832956</v>
      </c>
      <c r="AA251" s="56">
        <v>43.492381890401532</v>
      </c>
      <c r="AB251" s="8">
        <v>556.16786215101456</v>
      </c>
      <c r="AC251" s="8">
        <v>2526.7160576792085</v>
      </c>
      <c r="AD251" s="22"/>
      <c r="AE251" s="22"/>
      <c r="BR251" s="22"/>
      <c r="FA251" s="22"/>
      <c r="FB251" s="22"/>
      <c r="FC251" s="22"/>
    </row>
    <row r="252" spans="3:159" x14ac:dyDescent="0.25">
      <c r="C252" s="32">
        <v>0.1</v>
      </c>
      <c r="D252" s="32"/>
      <c r="E252">
        <v>47</v>
      </c>
      <c r="F252" s="49">
        <f t="shared" ref="F252:F315" si="39">C252/E252</f>
        <v>2.1276595744680851E-3</v>
      </c>
      <c r="G252">
        <f t="shared" ref="G252:G315" si="40">-0.14*F252*F252+0.8504*F252+0.1746</f>
        <v>0.17640872793119058</v>
      </c>
      <c r="H252">
        <f t="shared" ref="H252:H315" si="41">-0.359*G252*G252*G252+0.065*G252*G252+0.5463*G252+0.0082</f>
        <v>0.10462403571324991</v>
      </c>
      <c r="I252" s="33">
        <v>5.0000000000000001E-3</v>
      </c>
      <c r="J252" s="49">
        <f t="shared" ref="J252:J315" si="42">62.4*H252*I252</f>
        <v>3.2642699142533968E-2</v>
      </c>
      <c r="K252" s="49">
        <f t="shared" si="33"/>
        <v>1.5629324349445264</v>
      </c>
      <c r="L252" s="49">
        <f t="shared" si="34"/>
        <v>6.6496887379739675</v>
      </c>
      <c r="M252">
        <f t="shared" si="35"/>
        <v>0.44065335762788593</v>
      </c>
      <c r="N252">
        <f t="shared" ref="N252:N315" si="43">L252*M252</f>
        <v>2.9302076695685684</v>
      </c>
      <c r="O252" s="49">
        <f t="shared" ref="O252:O315" si="44">300/N252</f>
        <v>102.38182198334454</v>
      </c>
      <c r="P252" s="49">
        <f t="shared" si="36"/>
        <v>0.52922618379357178</v>
      </c>
      <c r="Q252" s="55">
        <f t="shared" ref="Q252:Q315" si="45">P252/O252</f>
        <v>5.1691420756280956E-3</v>
      </c>
      <c r="R252" s="26">
        <f t="shared" ref="R252:R315" si="46">30.48*Q252</f>
        <v>0.15755545046514435</v>
      </c>
      <c r="S252" s="8">
        <f t="shared" si="37"/>
        <v>43.66258066844248</v>
      </c>
      <c r="T252" s="8">
        <v>100</v>
      </c>
      <c r="U252" s="8">
        <v>100</v>
      </c>
      <c r="V252" s="8">
        <f t="shared" ref="V252:V315" si="47">328*$K252+45.9</f>
        <v>558.5418386618046</v>
      </c>
      <c r="W252" s="8">
        <f t="shared" si="38"/>
        <v>1757.5218683142061</v>
      </c>
      <c r="X252" s="100" t="s">
        <v>245</v>
      </c>
      <c r="Y252" s="7"/>
      <c r="Z252">
        <v>0.17640872793119058</v>
      </c>
      <c r="AA252" s="56">
        <v>43.66258066844248</v>
      </c>
      <c r="AB252" s="8">
        <v>558.5418386618046</v>
      </c>
      <c r="AC252" s="8">
        <v>2540.8441130117153</v>
      </c>
      <c r="AD252" s="22"/>
      <c r="AE252" s="22"/>
      <c r="BR252" s="22"/>
      <c r="FA252" s="22"/>
      <c r="FB252" s="22"/>
      <c r="FC252" s="22"/>
    </row>
    <row r="253" spans="3:159" x14ac:dyDescent="0.25">
      <c r="C253" s="32">
        <v>0.25</v>
      </c>
      <c r="D253" s="32"/>
      <c r="E253">
        <v>47</v>
      </c>
      <c r="F253" s="49">
        <f t="shared" si="39"/>
        <v>5.3191489361702126E-3</v>
      </c>
      <c r="G253">
        <f t="shared" si="40"/>
        <v>0.17911944318696243</v>
      </c>
      <c r="H253">
        <f t="shared" si="41"/>
        <v>0.10607528596709963</v>
      </c>
      <c r="I253" s="33">
        <v>5.0000000000000001E-3</v>
      </c>
      <c r="J253" s="49">
        <f t="shared" si="42"/>
        <v>3.309548922173508E-2</v>
      </c>
      <c r="K253" s="49">
        <f t="shared" si="33"/>
        <v>1.5846120239366757</v>
      </c>
      <c r="L253" s="49">
        <f t="shared" si="34"/>
        <v>6.6496887379739675</v>
      </c>
      <c r="M253">
        <f t="shared" si="35"/>
        <v>0.44417444262109557</v>
      </c>
      <c r="N253">
        <f t="shared" si="43"/>
        <v>2.9536217887933636</v>
      </c>
      <c r="O253" s="49">
        <f t="shared" si="44"/>
        <v>101.57021496058178</v>
      </c>
      <c r="P253" s="49">
        <f t="shared" si="36"/>
        <v>0.53735832956088725</v>
      </c>
      <c r="Q253" s="55">
        <f t="shared" si="45"/>
        <v>5.2905109019354716E-3</v>
      </c>
      <c r="R253" s="26">
        <f t="shared" si="46"/>
        <v>0.16125477229099316</v>
      </c>
      <c r="S253" s="8">
        <f t="shared" si="37"/>
        <v>44.172194248429832</v>
      </c>
      <c r="T253" s="8">
        <v>100</v>
      </c>
      <c r="U253" s="8">
        <v>100</v>
      </c>
      <c r="V253" s="8">
        <f t="shared" si="47"/>
        <v>565.65274385122962</v>
      </c>
      <c r="W253" s="8">
        <f t="shared" si="38"/>
        <v>1779.3759908919956</v>
      </c>
      <c r="X253" s="100" t="s">
        <v>245</v>
      </c>
      <c r="Y253" s="7"/>
      <c r="Z253">
        <v>0.17911944318696243</v>
      </c>
      <c r="AA253" s="56">
        <v>44.172194248429832</v>
      </c>
      <c r="AB253" s="8">
        <v>565.65274385122962</v>
      </c>
      <c r="AC253" s="8">
        <v>2583.1626707243909</v>
      </c>
      <c r="AD253" s="22"/>
      <c r="AE253" s="22"/>
      <c r="BR253" s="22"/>
      <c r="FA253" s="22"/>
      <c r="FB253" s="22"/>
      <c r="FC253" s="22"/>
    </row>
    <row r="254" spans="3:159" x14ac:dyDescent="0.25">
      <c r="C254" s="32">
        <v>0.5</v>
      </c>
      <c r="D254" s="32"/>
      <c r="E254">
        <v>47</v>
      </c>
      <c r="F254" s="49">
        <f t="shared" si="39"/>
        <v>1.0638297872340425E-2</v>
      </c>
      <c r="G254">
        <f t="shared" si="40"/>
        <v>0.18363096423721142</v>
      </c>
      <c r="H254">
        <f t="shared" si="41"/>
        <v>0.10848645449212584</v>
      </c>
      <c r="I254" s="33">
        <v>5.0000000000000001E-3</v>
      </c>
      <c r="J254" s="49">
        <f t="shared" si="42"/>
        <v>3.384777380154326E-2</v>
      </c>
      <c r="K254" s="49">
        <f t="shared" si="33"/>
        <v>1.6206314096178913</v>
      </c>
      <c r="L254" s="49">
        <f t="shared" si="34"/>
        <v>6.6496887379739675</v>
      </c>
      <c r="M254">
        <f t="shared" si="35"/>
        <v>0.4500190470801268</v>
      </c>
      <c r="N254">
        <f t="shared" si="43"/>
        <v>2.9924865892424957</v>
      </c>
      <c r="O254" s="49">
        <f t="shared" si="44"/>
        <v>100.25107583721557</v>
      </c>
      <c r="P254" s="49">
        <f t="shared" si="36"/>
        <v>0.55089289271163433</v>
      </c>
      <c r="Q254" s="55">
        <f t="shared" si="45"/>
        <v>5.4951319784952357E-3</v>
      </c>
      <c r="R254" s="26">
        <f t="shared" si="46"/>
        <v>0.1674916227045348</v>
      </c>
      <c r="S254" s="8">
        <f t="shared" si="37"/>
        <v>45.018314436736425</v>
      </c>
      <c r="T254" s="8">
        <v>100</v>
      </c>
      <c r="U254" s="8">
        <v>100</v>
      </c>
      <c r="V254" s="8">
        <f t="shared" si="47"/>
        <v>577.46710235466833</v>
      </c>
      <c r="W254" s="8">
        <f t="shared" si="38"/>
        <v>1816.5312146712256</v>
      </c>
      <c r="X254" s="100" t="s">
        <v>245</v>
      </c>
      <c r="Y254" s="7"/>
      <c r="Z254">
        <v>0.18363096423721142</v>
      </c>
      <c r="AA254" s="56">
        <v>45.018314436736425</v>
      </c>
      <c r="AB254" s="8">
        <v>577.46710235466833</v>
      </c>
      <c r="AC254" s="8">
        <v>2653.4725115741239</v>
      </c>
      <c r="AD254" s="22"/>
      <c r="AE254" s="22"/>
      <c r="BR254" s="22"/>
      <c r="FA254" s="22"/>
      <c r="FB254" s="22"/>
      <c r="FC254" s="22"/>
    </row>
    <row r="255" spans="3:159" x14ac:dyDescent="0.25">
      <c r="C255">
        <v>1.75</v>
      </c>
      <c r="E255">
        <v>47</v>
      </c>
      <c r="F255" s="49">
        <f t="shared" si="39"/>
        <v>3.7234042553191488E-2</v>
      </c>
      <c r="G255">
        <f t="shared" si="40"/>
        <v>0.20606973743775464</v>
      </c>
      <c r="H255">
        <f t="shared" si="41"/>
        <v>0.12039460517383059</v>
      </c>
      <c r="I255">
        <v>5.0000000000000001E-3</v>
      </c>
      <c r="J255" s="49">
        <f t="shared" si="42"/>
        <v>3.7563116814235145E-2</v>
      </c>
      <c r="K255" s="49">
        <f t="shared" si="33"/>
        <v>1.7985220330655789</v>
      </c>
      <c r="L255" s="49">
        <f t="shared" si="34"/>
        <v>6.6496887379739675</v>
      </c>
      <c r="M255">
        <f t="shared" si="35"/>
        <v>0.47879449694431875</v>
      </c>
      <c r="N255">
        <f t="shared" si="43"/>
        <v>3.1838343741345474</v>
      </c>
      <c r="O255" s="49">
        <f t="shared" si="44"/>
        <v>94.226006992448575</v>
      </c>
      <c r="P255" s="49">
        <f t="shared" si="36"/>
        <v>0.61820921231326387</v>
      </c>
      <c r="Q255" s="55">
        <f t="shared" si="45"/>
        <v>6.5609191352320401E-3</v>
      </c>
      <c r="R255" s="26">
        <f t="shared" si="46"/>
        <v>0.19997681524187258</v>
      </c>
      <c r="S255" s="8">
        <f t="shared" si="37"/>
        <v>49.190644074119</v>
      </c>
      <c r="T255" s="8">
        <v>100</v>
      </c>
      <c r="U255" s="8">
        <v>100</v>
      </c>
      <c r="V255" s="8">
        <f t="shared" si="47"/>
        <v>635.81522684550987</v>
      </c>
      <c r="W255" s="8">
        <f t="shared" si="38"/>
        <v>2015.5188568659905</v>
      </c>
      <c r="X255" s="100" t="s">
        <v>245</v>
      </c>
      <c r="Y255" s="7"/>
      <c r="Z255">
        <v>0.20606973743775464</v>
      </c>
      <c r="AA255" s="56">
        <v>49.190644074119</v>
      </c>
      <c r="AB255" s="8">
        <v>635.81522684550987</v>
      </c>
      <c r="AC255" s="8">
        <v>3000.7150085440098</v>
      </c>
      <c r="AD255" s="22"/>
      <c r="AE255" s="22"/>
      <c r="BR255" s="22"/>
      <c r="FA255" s="22"/>
      <c r="FB255" s="22"/>
      <c r="FC255" s="22"/>
    </row>
    <row r="256" spans="3:159" x14ac:dyDescent="0.25">
      <c r="C256">
        <v>3.5</v>
      </c>
      <c r="E256">
        <v>47</v>
      </c>
      <c r="F256" s="49">
        <f t="shared" si="39"/>
        <v>7.4468085106382975E-2</v>
      </c>
      <c r="G256">
        <f t="shared" si="40"/>
        <v>0.23715129017655046</v>
      </c>
      <c r="H256">
        <f t="shared" si="41"/>
        <v>0.13662321254108326</v>
      </c>
      <c r="I256">
        <v>5.0000000000000001E-3</v>
      </c>
      <c r="J256" s="49">
        <f t="shared" si="42"/>
        <v>4.2626442312817973E-2</v>
      </c>
      <c r="K256" s="49">
        <f t="shared" si="33"/>
        <v>2.0409540579377246</v>
      </c>
      <c r="L256" s="49">
        <f t="shared" si="34"/>
        <v>6.6496887379739675</v>
      </c>
      <c r="M256">
        <f t="shared" si="35"/>
        <v>0.51782692394748753</v>
      </c>
      <c r="N256">
        <f t="shared" si="43"/>
        <v>3.4433878643933098</v>
      </c>
      <c r="O256" s="49">
        <f t="shared" si="44"/>
        <v>87.123499243921799</v>
      </c>
      <c r="P256" s="49">
        <f t="shared" si="36"/>
        <v>0.71145387052965137</v>
      </c>
      <c r="Q256" s="55">
        <f t="shared" si="45"/>
        <v>8.1660387461915014E-3</v>
      </c>
      <c r="R256" s="26">
        <f t="shared" si="46"/>
        <v>0.24890086098391698</v>
      </c>
      <c r="S256" s="8">
        <f t="shared" si="37"/>
        <v>54.878961523569259</v>
      </c>
      <c r="T256" s="8">
        <v>100</v>
      </c>
      <c r="U256" s="8">
        <v>100</v>
      </c>
      <c r="V256" s="8">
        <f t="shared" si="47"/>
        <v>715.33293100357366</v>
      </c>
      <c r="W256" s="8">
        <f t="shared" si="38"/>
        <v>2328.1753830942744</v>
      </c>
      <c r="X256" s="100" t="s">
        <v>245</v>
      </c>
      <c r="Y256" s="7"/>
      <c r="Z256">
        <v>0.23715129017655046</v>
      </c>
      <c r="AA256" s="56">
        <v>54.878961523569259</v>
      </c>
      <c r="AB256" s="8">
        <v>715.33293100357366</v>
      </c>
      <c r="AC256" s="8">
        <v>3473.9423210944383</v>
      </c>
      <c r="AD256" s="22"/>
      <c r="AE256" s="22"/>
      <c r="BR256" s="22"/>
      <c r="FA256" s="22"/>
      <c r="FB256" s="22"/>
      <c r="FC256" s="22"/>
    </row>
    <row r="257" spans="3:159" x14ac:dyDescent="0.25">
      <c r="C257">
        <v>8.75</v>
      </c>
      <c r="E257">
        <v>47</v>
      </c>
      <c r="F257" s="49">
        <f t="shared" si="39"/>
        <v>0.18617021276595744</v>
      </c>
      <c r="G257">
        <f t="shared" si="40"/>
        <v>0.32806684019918519</v>
      </c>
      <c r="H257">
        <f t="shared" si="41"/>
        <v>0.1817427477729246</v>
      </c>
      <c r="I257">
        <v>5.0000000000000001E-3</v>
      </c>
      <c r="J257" s="49">
        <f t="shared" si="42"/>
        <v>5.670373730515247E-2</v>
      </c>
      <c r="K257" s="49">
        <f t="shared" si="33"/>
        <v>2.7149749421707003</v>
      </c>
      <c r="L257" s="49">
        <f t="shared" si="34"/>
        <v>6.6496887379739675</v>
      </c>
      <c r="M257">
        <f t="shared" si="35"/>
        <v>0.62615178531009508</v>
      </c>
      <c r="N257">
        <f t="shared" si="43"/>
        <v>4.1637144750388329</v>
      </c>
      <c r="O257" s="49">
        <f t="shared" si="44"/>
        <v>72.051050041610281</v>
      </c>
      <c r="P257" s="49">
        <f t="shared" si="36"/>
        <v>0.98420052059755558</v>
      </c>
      <c r="Q257" s="55">
        <f t="shared" si="45"/>
        <v>1.365976651317599E-2</v>
      </c>
      <c r="R257" s="26">
        <f t="shared" si="46"/>
        <v>0.41634968332160416</v>
      </c>
      <c r="S257" s="8">
        <f t="shared" si="37"/>
        <v>70.977680774954962</v>
      </c>
      <c r="T257" s="8">
        <v>100</v>
      </c>
      <c r="U257" s="8">
        <v>100</v>
      </c>
      <c r="V257" s="8">
        <f t="shared" si="47"/>
        <v>936.41178103198968</v>
      </c>
      <c r="W257" s="8">
        <f t="shared" si="38"/>
        <v>3448.8450379896212</v>
      </c>
      <c r="X257" s="100" t="s">
        <v>245</v>
      </c>
      <c r="Y257" s="7"/>
      <c r="Z257">
        <v>0.32806684019918519</v>
      </c>
      <c r="AA257" s="56">
        <v>70.977680774954962</v>
      </c>
      <c r="AB257" s="8">
        <v>936.41178103198968</v>
      </c>
      <c r="AC257" s="8">
        <v>4789.6310871172072</v>
      </c>
      <c r="AD257" s="22"/>
      <c r="AE257" s="22"/>
      <c r="BR257" s="22"/>
      <c r="FA257" s="22"/>
      <c r="FB257" s="22"/>
      <c r="FC257" s="22"/>
    </row>
    <row r="258" spans="3:159" x14ac:dyDescent="0.25">
      <c r="C258">
        <v>17.5</v>
      </c>
      <c r="E258">
        <v>47</v>
      </c>
      <c r="F258" s="49">
        <f t="shared" si="39"/>
        <v>0.37234042553191488</v>
      </c>
      <c r="G258">
        <f t="shared" si="40"/>
        <v>0.47182906292440019</v>
      </c>
      <c r="H258">
        <f t="shared" si="41"/>
        <v>0.24272138655510139</v>
      </c>
      <c r="I258">
        <v>5.0000000000000001E-3</v>
      </c>
      <c r="J258" s="49">
        <f t="shared" si="42"/>
        <v>7.5729072605191641E-2</v>
      </c>
      <c r="K258" s="49">
        <f t="shared" si="33"/>
        <v>3.6259079963365761</v>
      </c>
      <c r="L258" s="49">
        <f t="shared" si="34"/>
        <v>6.6496887379739675</v>
      </c>
      <c r="M258">
        <f t="shared" si="35"/>
        <v>0.77745182209144414</v>
      </c>
      <c r="N258">
        <f t="shared" si="43"/>
        <v>5.1698126256788166</v>
      </c>
      <c r="O258" s="49">
        <f t="shared" si="44"/>
        <v>58.029182433011066</v>
      </c>
      <c r="P258" s="49">
        <f t="shared" si="36"/>
        <v>1.4154871887732006</v>
      </c>
      <c r="Q258" s="55">
        <f t="shared" si="45"/>
        <v>2.4392678466687689E-2</v>
      </c>
      <c r="R258" s="26">
        <f t="shared" si="46"/>
        <v>0.74348883966464074</v>
      </c>
      <c r="S258" s="8">
        <f t="shared" si="37"/>
        <v>94.848378794485214</v>
      </c>
      <c r="T258" s="8">
        <v>100</v>
      </c>
      <c r="U258" s="8">
        <v>100</v>
      </c>
      <c r="V258" s="8">
        <f t="shared" si="47"/>
        <v>1235.1978227983971</v>
      </c>
      <c r="W258" s="8">
        <f t="shared" si="38"/>
        <v>5551.0410977444071</v>
      </c>
      <c r="X258" s="100" t="s">
        <v>245</v>
      </c>
      <c r="Y258" s="7"/>
      <c r="Z258">
        <v>0.47182906292440019</v>
      </c>
      <c r="AA258" s="56">
        <v>94.848378794485214</v>
      </c>
      <c r="AB258" s="8">
        <v>1235.1978227983971</v>
      </c>
      <c r="AC258" s="8">
        <v>6567.7724088489967</v>
      </c>
      <c r="AD258" s="22"/>
      <c r="AE258" s="22"/>
      <c r="BR258" s="22"/>
      <c r="FA258" s="22"/>
      <c r="FB258" s="22"/>
      <c r="FC258" s="22"/>
    </row>
    <row r="259" spans="3:159" x14ac:dyDescent="0.25">
      <c r="C259">
        <v>26.25</v>
      </c>
      <c r="E259">
        <v>47</v>
      </c>
      <c r="F259" s="49">
        <f t="shared" si="39"/>
        <v>0.55851063829787229</v>
      </c>
      <c r="G259">
        <f t="shared" si="40"/>
        <v>0.60588666817564507</v>
      </c>
      <c r="H259">
        <f t="shared" si="41"/>
        <v>0.2832084544811031</v>
      </c>
      <c r="I259">
        <v>5.0000000000000001E-3</v>
      </c>
      <c r="J259" s="49">
        <f t="shared" si="42"/>
        <v>8.8361037798104169E-2</v>
      </c>
      <c r="K259" s="49">
        <f t="shared" si="33"/>
        <v>4.230726489773228</v>
      </c>
      <c r="L259" s="49">
        <f t="shared" si="34"/>
        <v>6.6496887379739675</v>
      </c>
      <c r="M259">
        <f t="shared" si="35"/>
        <v>0.89220011034404711</v>
      </c>
      <c r="N259">
        <f t="shared" si="43"/>
        <v>5.9328530257739409</v>
      </c>
      <c r="O259" s="49">
        <f t="shared" si="44"/>
        <v>50.565891097709269</v>
      </c>
      <c r="P259" s="49">
        <f t="shared" si="36"/>
        <v>1.8176600045269353</v>
      </c>
      <c r="Q259" s="55">
        <f t="shared" si="45"/>
        <v>3.5946365525619674E-2</v>
      </c>
      <c r="R259" s="26">
        <f t="shared" si="46"/>
        <v>1.0956452212208876</v>
      </c>
      <c r="S259" s="8">
        <f t="shared" si="37"/>
        <v>115.14038030496833</v>
      </c>
      <c r="T259" s="8">
        <f t="shared" ref="T259:T277" si="48">932*K259-3340</f>
        <v>603.03708846864856</v>
      </c>
      <c r="U259" s="8">
        <v>603.03708846864856</v>
      </c>
      <c r="V259" s="8">
        <f t="shared" si="47"/>
        <v>1433.5782886456188</v>
      </c>
      <c r="W259" s="8">
        <f t="shared" si="38"/>
        <v>7319.9236472183502</v>
      </c>
      <c r="X259" s="100" t="s">
        <v>245</v>
      </c>
      <c r="Y259" s="7"/>
      <c r="Z259">
        <v>0.60588666817564507</v>
      </c>
      <c r="AA259" s="56">
        <v>115.14038030496833</v>
      </c>
      <c r="AB259" s="8">
        <v>1433.5782886456188</v>
      </c>
      <c r="AC259" s="8">
        <v>7748.378108037341</v>
      </c>
      <c r="AD259" s="22"/>
      <c r="AE259" s="22"/>
      <c r="BR259" s="22"/>
      <c r="FA259" s="22"/>
      <c r="FB259" s="22"/>
      <c r="FC259" s="22"/>
    </row>
    <row r="260" spans="3:159" x14ac:dyDescent="0.25">
      <c r="C260">
        <v>35</v>
      </c>
      <c r="E260">
        <v>47</v>
      </c>
      <c r="F260" s="49">
        <f t="shared" si="39"/>
        <v>0.74468085106382975</v>
      </c>
      <c r="G260">
        <f t="shared" si="40"/>
        <v>0.73023965595291984</v>
      </c>
      <c r="H260">
        <f t="shared" si="41"/>
        <v>0.30199647643746785</v>
      </c>
      <c r="I260">
        <v>5.0000000000000001E-3</v>
      </c>
      <c r="J260" s="49">
        <f t="shared" si="42"/>
        <v>9.4222900648489982E-2</v>
      </c>
      <c r="K260" s="49">
        <f t="shared" si="33"/>
        <v>4.5113924830497005</v>
      </c>
      <c r="L260" s="49">
        <f t="shared" si="34"/>
        <v>6.6496887379739675</v>
      </c>
      <c r="M260">
        <f t="shared" si="35"/>
        <v>0.9703966500679041</v>
      </c>
      <c r="N260">
        <f t="shared" si="43"/>
        <v>6.4528356753242067</v>
      </c>
      <c r="O260" s="49">
        <f t="shared" si="44"/>
        <v>46.491188540133905</v>
      </c>
      <c r="P260" s="49">
        <f t="shared" si="36"/>
        <v>2.1907189678587597</v>
      </c>
      <c r="Q260" s="55">
        <f t="shared" si="45"/>
        <v>4.7121165034694767E-2</v>
      </c>
      <c r="R260" s="26">
        <f t="shared" si="46"/>
        <v>1.4362531102574965</v>
      </c>
      <c r="S260" s="8">
        <f t="shared" si="37"/>
        <v>131.82815569564684</v>
      </c>
      <c r="T260" s="8">
        <f t="shared" si="48"/>
        <v>864.61779420232051</v>
      </c>
      <c r="U260" s="8">
        <v>864.61779420232051</v>
      </c>
      <c r="V260" s="8">
        <f t="shared" si="47"/>
        <v>1525.6367344403018</v>
      </c>
      <c r="W260" s="8">
        <f t="shared" si="38"/>
        <v>8241.9233415271901</v>
      </c>
      <c r="X260" s="100" t="s">
        <v>245</v>
      </c>
      <c r="Y260" s="7"/>
      <c r="Z260">
        <v>0.73023965595291984</v>
      </c>
      <c r="AA260" s="56">
        <v>131.82815569564684</v>
      </c>
      <c r="AB260" s="8">
        <v>1525.6367344403018</v>
      </c>
      <c r="AC260" s="8">
        <v>8296.2381269130146</v>
      </c>
      <c r="AD260" s="22"/>
      <c r="AE260" s="22"/>
      <c r="BR260" s="22"/>
      <c r="FA260" s="22"/>
      <c r="FB260" s="22"/>
      <c r="FC260" s="22"/>
    </row>
    <row r="261" spans="3:159" s="37" customFormat="1" x14ac:dyDescent="0.25">
      <c r="C261" s="37">
        <v>70</v>
      </c>
      <c r="E261" s="37">
        <v>47</v>
      </c>
      <c r="F261" s="51">
        <f t="shared" si="39"/>
        <v>1.4893617021276595</v>
      </c>
      <c r="G261" s="37">
        <f t="shared" si="40"/>
        <v>1.1306054323223178</v>
      </c>
      <c r="H261" s="37">
        <v>0.25</v>
      </c>
      <c r="I261" s="37">
        <v>5.0000000000000001E-3</v>
      </c>
      <c r="J261" s="51">
        <f t="shared" si="42"/>
        <v>7.8E-2</v>
      </c>
      <c r="K261" s="51">
        <f t="shared" si="33"/>
        <v>3.7346400000000002</v>
      </c>
      <c r="L261" s="51">
        <f t="shared" si="34"/>
        <v>6.6496887379739675</v>
      </c>
      <c r="M261" s="37">
        <v>0.9703966500679041</v>
      </c>
      <c r="N261" s="37">
        <f t="shared" si="43"/>
        <v>6.4528356753242067</v>
      </c>
      <c r="O261" s="51">
        <f t="shared" si="44"/>
        <v>46.491188540133905</v>
      </c>
      <c r="P261" s="51">
        <f t="shared" si="36"/>
        <v>3.3918162969669536</v>
      </c>
      <c r="Q261" s="57">
        <f t="shared" si="45"/>
        <v>7.2956110684048017E-2</v>
      </c>
      <c r="R261" s="58">
        <f t="shared" si="46"/>
        <v>2.2237022536497837</v>
      </c>
      <c r="S261" s="13">
        <f t="shared" si="37"/>
        <v>164.03291520046332</v>
      </c>
      <c r="T261" s="13">
        <f t="shared" si="48"/>
        <v>140.68448000000035</v>
      </c>
      <c r="U261" s="13">
        <v>164.03291520046332</v>
      </c>
      <c r="V261" s="13">
        <f t="shared" si="47"/>
        <v>1270.8619200000001</v>
      </c>
      <c r="W261" s="13">
        <f t="shared" si="38"/>
        <v>5847.0904033471998</v>
      </c>
      <c r="X261" s="106" t="s">
        <v>245</v>
      </c>
      <c r="Y261" s="7"/>
      <c r="Z261" s="37">
        <v>1.1306054323223178</v>
      </c>
      <c r="AA261" s="59">
        <v>159.51389491226297</v>
      </c>
      <c r="AB261" s="13">
        <v>977.38131421400533</v>
      </c>
      <c r="AC261" s="13">
        <v>5033.4497723955437</v>
      </c>
      <c r="AG261" s="7"/>
      <c r="AH261" s="7"/>
      <c r="AI261" s="7"/>
      <c r="AJ261" s="7"/>
      <c r="AK261" s="7"/>
      <c r="AL261" s="7"/>
      <c r="AM261" s="7"/>
      <c r="AN261" s="7"/>
      <c r="AO261" s="7"/>
      <c r="AP261" s="7"/>
      <c r="AQ261" s="7"/>
      <c r="AR261" s="7"/>
      <c r="AS261" s="7"/>
      <c r="AT261" s="7"/>
      <c r="AU261" s="7"/>
      <c r="AV261" s="7"/>
      <c r="AW261" s="7"/>
      <c r="AX261" s="7"/>
      <c r="AY261" s="7"/>
      <c r="AZ261" s="7"/>
      <c r="BA261" s="7"/>
      <c r="BB261" s="7"/>
      <c r="BC261" s="7"/>
      <c r="BD261" s="7"/>
      <c r="BE261" s="7"/>
      <c r="BF261" s="7"/>
      <c r="BG261" s="7"/>
      <c r="BH261" s="7"/>
      <c r="BI261" s="7"/>
      <c r="BJ261" s="7"/>
      <c r="BK261" s="7"/>
      <c r="BL261" s="7"/>
      <c r="BM261" s="7"/>
      <c r="BN261" s="7"/>
      <c r="BO261" s="7"/>
      <c r="BP261" s="7"/>
      <c r="BQ261" s="7"/>
      <c r="BR261" s="22"/>
      <c r="BS261" s="22"/>
      <c r="BT261" s="22"/>
      <c r="BU261" s="22"/>
      <c r="BV261" s="22"/>
      <c r="BW261" s="22"/>
      <c r="BX261" s="22"/>
      <c r="BY261" s="22"/>
      <c r="BZ261" s="22"/>
      <c r="CA261" s="22"/>
      <c r="CB261" s="22"/>
      <c r="CC261" s="22"/>
      <c r="CD261" s="22"/>
      <c r="CE261" s="22"/>
      <c r="CF261" s="22"/>
      <c r="CG261" s="22"/>
      <c r="CH261" s="22"/>
      <c r="CI261" s="22"/>
      <c r="CJ261" s="22"/>
      <c r="CK261" s="22"/>
      <c r="CL261" s="22"/>
      <c r="CM261" s="22"/>
      <c r="CN261" s="22"/>
      <c r="CO261" s="22"/>
      <c r="CP261" s="22"/>
      <c r="CQ261" s="22"/>
      <c r="CR261" s="22"/>
      <c r="CS261" s="22"/>
      <c r="CT261" s="22"/>
      <c r="CU261" s="22"/>
      <c r="CV261" s="22"/>
      <c r="CW261" s="22"/>
      <c r="CX261" s="22"/>
      <c r="CY261" s="22"/>
      <c r="CZ261" s="22"/>
      <c r="DA261" s="22"/>
      <c r="DB261" s="22"/>
      <c r="DC261" s="22"/>
      <c r="DD261" s="22"/>
      <c r="DE261" s="22"/>
      <c r="DF261" s="22"/>
      <c r="DG261" s="22"/>
      <c r="DH261" s="22"/>
      <c r="DI261" s="22"/>
      <c r="DJ261" s="22"/>
      <c r="DK261" s="22"/>
      <c r="DL261" s="22"/>
      <c r="DM261" s="22"/>
      <c r="DN261" s="22"/>
      <c r="DO261" s="22"/>
      <c r="DP261" s="22"/>
      <c r="DQ261" s="22"/>
      <c r="DR261" s="22"/>
      <c r="DS261" s="22"/>
      <c r="DT261" s="22"/>
      <c r="DU261" s="22"/>
      <c r="DV261" s="22"/>
      <c r="DW261" s="22"/>
      <c r="DX261" s="22"/>
      <c r="DY261" s="22"/>
      <c r="DZ261" s="22"/>
      <c r="EA261" s="22"/>
      <c r="EB261" s="22"/>
      <c r="EC261" s="22"/>
      <c r="ED261" s="22"/>
      <c r="EE261" s="22"/>
      <c r="EF261" s="22"/>
      <c r="EG261" s="22"/>
      <c r="EH261" s="22"/>
      <c r="EI261" s="22"/>
      <c r="EJ261" s="22"/>
      <c r="EK261" s="22"/>
      <c r="EL261" s="22"/>
      <c r="EM261" s="22"/>
      <c r="EN261" s="22"/>
      <c r="EO261" s="22"/>
      <c r="EP261" s="22"/>
      <c r="EQ261" s="22"/>
      <c r="ER261" s="22"/>
      <c r="ES261" s="22"/>
      <c r="ET261" s="22"/>
      <c r="EU261" s="22"/>
      <c r="EV261" s="22"/>
      <c r="EW261" s="22"/>
      <c r="EX261" s="22"/>
      <c r="EY261" s="22"/>
      <c r="EZ261" s="22"/>
      <c r="FA261" s="22"/>
      <c r="FB261" s="22"/>
      <c r="FC261" s="22"/>
    </row>
    <row r="262" spans="3:159" s="37" customFormat="1" x14ac:dyDescent="0.25">
      <c r="C262" s="37">
        <v>105</v>
      </c>
      <c r="E262" s="37">
        <v>47</v>
      </c>
      <c r="F262" s="51">
        <f t="shared" si="39"/>
        <v>2.2340425531914891</v>
      </c>
      <c r="G262" s="37">
        <f t="shared" si="40"/>
        <v>1.3756973291081938</v>
      </c>
      <c r="H262" s="37">
        <v>0.25</v>
      </c>
      <c r="I262" s="37">
        <v>5.0000000000000001E-3</v>
      </c>
      <c r="J262" s="51">
        <f t="shared" si="42"/>
        <v>7.8E-2</v>
      </c>
      <c r="K262" s="51">
        <f t="shared" si="33"/>
        <v>3.7346400000000002</v>
      </c>
      <c r="L262" s="51">
        <f t="shared" si="34"/>
        <v>6.6496887379739675</v>
      </c>
      <c r="M262" s="37">
        <v>0.9703966500679041</v>
      </c>
      <c r="N262" s="37">
        <f t="shared" si="43"/>
        <v>6.4528356753242067</v>
      </c>
      <c r="O262" s="51">
        <f t="shared" si="44"/>
        <v>46.491188540133905</v>
      </c>
      <c r="P262" s="51">
        <f t="shared" si="36"/>
        <v>4.1270919873245813</v>
      </c>
      <c r="Q262" s="57">
        <f t="shared" si="45"/>
        <v>8.87714880371758E-2</v>
      </c>
      <c r="R262" s="58">
        <f t="shared" si="46"/>
        <v>2.7057549553731186</v>
      </c>
      <c r="S262" s="13">
        <f t="shared" si="37"/>
        <v>180.94097092702563</v>
      </c>
      <c r="T262" s="13">
        <f t="shared" si="48"/>
        <v>140.68448000000035</v>
      </c>
      <c r="U262" s="13">
        <v>180.94097092702563</v>
      </c>
      <c r="V262" s="13">
        <f t="shared" si="47"/>
        <v>1270.8619200000001</v>
      </c>
      <c r="W262" s="13">
        <f t="shared" si="38"/>
        <v>5847.0904033471998</v>
      </c>
      <c r="X262" s="106" t="s">
        <v>245</v>
      </c>
      <c r="Y262" s="7"/>
      <c r="Z262" s="22"/>
      <c r="AA262" s="90"/>
      <c r="AB262" s="90"/>
      <c r="AC262" s="89"/>
      <c r="AD262" s="93"/>
      <c r="AE262" s="7"/>
      <c r="AF262" s="7"/>
      <c r="AG262" s="7"/>
      <c r="AH262" s="7"/>
      <c r="AI262" s="7"/>
      <c r="AJ262" s="7"/>
      <c r="AK262" s="7"/>
      <c r="AL262" s="7"/>
      <c r="AM262" s="7"/>
      <c r="AN262" s="7"/>
      <c r="AO262" s="7"/>
      <c r="AP262" s="7"/>
      <c r="AQ262" s="7"/>
      <c r="AR262" s="7"/>
      <c r="AS262" s="7"/>
      <c r="AT262" s="7"/>
      <c r="AU262" s="7"/>
      <c r="AV262" s="7"/>
      <c r="AW262" s="7"/>
      <c r="AX262" s="7"/>
      <c r="AY262" s="7"/>
      <c r="AZ262" s="7"/>
      <c r="BA262" s="7"/>
      <c r="BB262" s="7"/>
      <c r="BC262" s="7"/>
      <c r="BD262" s="7"/>
      <c r="BE262" s="7"/>
      <c r="BF262" s="7"/>
      <c r="BG262" s="7"/>
      <c r="BH262" s="7"/>
      <c r="BI262" s="7"/>
      <c r="BJ262" s="7"/>
      <c r="BK262" s="7"/>
      <c r="BL262" s="7"/>
      <c r="BM262" s="7"/>
      <c r="BN262" s="7"/>
      <c r="BO262" s="7"/>
      <c r="BP262" s="7"/>
      <c r="BQ262" s="7"/>
      <c r="BR262" s="22"/>
      <c r="BS262" s="22"/>
      <c r="BT262" s="22"/>
      <c r="BU262" s="22"/>
      <c r="BV262" s="22"/>
      <c r="BW262" s="22"/>
      <c r="BX262" s="22"/>
      <c r="BY262" s="22"/>
      <c r="BZ262" s="22"/>
      <c r="CA262" s="22"/>
      <c r="CB262" s="22"/>
      <c r="CC262" s="22"/>
      <c r="CD262" s="22"/>
      <c r="CE262" s="22"/>
      <c r="CF262" s="22"/>
      <c r="CG262" s="22"/>
      <c r="CH262" s="22"/>
      <c r="CI262" s="22"/>
      <c r="CJ262" s="22"/>
      <c r="CK262" s="22"/>
      <c r="CL262" s="22"/>
      <c r="CM262" s="22"/>
      <c r="CN262" s="22"/>
      <c r="CO262" s="22"/>
      <c r="CP262" s="22"/>
      <c r="CQ262" s="22"/>
      <c r="CR262" s="22"/>
      <c r="CS262" s="22"/>
      <c r="CT262" s="22"/>
      <c r="CU262" s="22"/>
      <c r="CV262" s="22"/>
      <c r="CW262" s="22"/>
      <c r="CX262" s="22"/>
      <c r="CY262" s="22"/>
      <c r="CZ262" s="22"/>
      <c r="DA262" s="22"/>
      <c r="DB262" s="22"/>
      <c r="DC262" s="22"/>
      <c r="DD262" s="22"/>
      <c r="DE262" s="22"/>
      <c r="DF262" s="22"/>
      <c r="DG262" s="22"/>
      <c r="DH262" s="22"/>
      <c r="DI262" s="22"/>
      <c r="DJ262" s="22"/>
      <c r="DK262" s="22"/>
      <c r="DL262" s="22"/>
      <c r="DM262" s="22"/>
      <c r="DN262" s="22"/>
      <c r="DO262" s="22"/>
      <c r="DP262" s="22"/>
      <c r="DQ262" s="22"/>
      <c r="DR262" s="22"/>
      <c r="DS262" s="22"/>
      <c r="DT262" s="22"/>
      <c r="DU262" s="22"/>
      <c r="DV262" s="22"/>
      <c r="DW262" s="22"/>
      <c r="DX262" s="22"/>
      <c r="DY262" s="22"/>
      <c r="DZ262" s="22"/>
      <c r="EA262" s="22"/>
      <c r="EB262" s="22"/>
      <c r="EC262" s="22"/>
      <c r="ED262" s="22"/>
      <c r="EE262" s="22"/>
      <c r="EF262" s="22"/>
      <c r="EG262" s="22"/>
      <c r="EH262" s="22"/>
      <c r="EI262" s="22"/>
      <c r="EJ262" s="22"/>
      <c r="EK262" s="22"/>
      <c r="EL262" s="22"/>
      <c r="EM262" s="22"/>
      <c r="EN262" s="22"/>
      <c r="EO262" s="22"/>
      <c r="EP262" s="22"/>
      <c r="EQ262" s="22"/>
      <c r="ER262" s="22"/>
      <c r="ES262" s="22"/>
      <c r="ET262" s="22"/>
      <c r="EU262" s="22"/>
      <c r="EV262" s="22"/>
      <c r="EW262" s="22"/>
      <c r="EX262" s="22"/>
      <c r="EY262" s="22"/>
      <c r="EZ262" s="22"/>
      <c r="FA262" s="22"/>
      <c r="FB262" s="22"/>
      <c r="FC262" s="22"/>
    </row>
    <row r="263" spans="3:159" s="37" customFormat="1" x14ac:dyDescent="0.25">
      <c r="C263" s="37">
        <v>140</v>
      </c>
      <c r="E263" s="37">
        <v>47</v>
      </c>
      <c r="F263" s="51">
        <f t="shared" si="39"/>
        <v>2.978723404255319</v>
      </c>
      <c r="G263" s="37">
        <f t="shared" si="40"/>
        <v>1.4655153463105479</v>
      </c>
      <c r="H263" s="37">
        <v>0.25</v>
      </c>
      <c r="I263" s="37">
        <v>5.0000000000000001E-3</v>
      </c>
      <c r="J263" s="51">
        <f t="shared" si="42"/>
        <v>7.8E-2</v>
      </c>
      <c r="K263" s="51">
        <f t="shared" si="33"/>
        <v>3.7346400000000002</v>
      </c>
      <c r="L263" s="51">
        <f t="shared" si="34"/>
        <v>6.6496887379739675</v>
      </c>
      <c r="M263" s="37">
        <v>0.9703966500679041</v>
      </c>
      <c r="N263" s="37">
        <f t="shared" si="43"/>
        <v>6.4528356753242067</v>
      </c>
      <c r="O263" s="51">
        <f t="shared" si="44"/>
        <v>46.491188540133905</v>
      </c>
      <c r="P263" s="51">
        <f t="shared" si="36"/>
        <v>4.3965460389316435</v>
      </c>
      <c r="Q263" s="57">
        <f t="shared" si="45"/>
        <v>9.4567297094078129E-2</v>
      </c>
      <c r="R263" s="58">
        <f t="shared" si="46"/>
        <v>2.8824112154275014</v>
      </c>
      <c r="S263" s="13">
        <f t="shared" si="37"/>
        <v>186.75431911115942</v>
      </c>
      <c r="T263" s="13">
        <f t="shared" si="48"/>
        <v>140.68448000000035</v>
      </c>
      <c r="U263" s="13">
        <v>186.75431911115942</v>
      </c>
      <c r="V263" s="13">
        <f t="shared" si="47"/>
        <v>1270.8619200000001</v>
      </c>
      <c r="W263" s="13">
        <f t="shared" si="38"/>
        <v>5847.0904033471998</v>
      </c>
      <c r="X263" s="106" t="s">
        <v>245</v>
      </c>
      <c r="Y263" s="7"/>
      <c r="Z263" s="22"/>
      <c r="AA263" s="90"/>
      <c r="AB263" s="90"/>
      <c r="AC263" s="89"/>
      <c r="AD263" s="93"/>
      <c r="AE263" s="7"/>
      <c r="AF263" s="7"/>
      <c r="AG263" s="7"/>
      <c r="AH263" s="7"/>
      <c r="AI263" s="7"/>
      <c r="AJ263" s="7"/>
      <c r="AK263" s="7"/>
      <c r="AL263" s="7"/>
      <c r="AM263" s="7"/>
      <c r="AN263" s="7"/>
      <c r="AO263" s="7"/>
      <c r="AP263" s="7"/>
      <c r="AQ263" s="7"/>
      <c r="AR263" s="7"/>
      <c r="AS263" s="7"/>
      <c r="AT263" s="7"/>
      <c r="AU263" s="7"/>
      <c r="AV263" s="7"/>
      <c r="AW263" s="7"/>
      <c r="AX263" s="7"/>
      <c r="AY263" s="7"/>
      <c r="AZ263" s="7"/>
      <c r="BA263" s="7"/>
      <c r="BB263" s="7"/>
      <c r="BC263" s="7"/>
      <c r="BD263" s="7"/>
      <c r="BE263" s="7"/>
      <c r="BF263" s="7"/>
      <c r="BG263" s="7"/>
      <c r="BH263" s="7"/>
      <c r="BI263" s="7"/>
      <c r="BJ263" s="7"/>
      <c r="BK263" s="7"/>
      <c r="BL263" s="7"/>
      <c r="BM263" s="7"/>
      <c r="BN263" s="7"/>
      <c r="BO263" s="7"/>
      <c r="BP263" s="7"/>
      <c r="BQ263" s="7"/>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2"/>
      <c r="CS263" s="22"/>
      <c r="CT263" s="22"/>
      <c r="CU263" s="22"/>
      <c r="CV263" s="22"/>
      <c r="CW263" s="22"/>
      <c r="CX263" s="22"/>
      <c r="CY263" s="22"/>
      <c r="CZ263" s="22"/>
      <c r="DA263" s="22"/>
      <c r="DB263" s="22"/>
      <c r="DC263" s="22"/>
      <c r="DD263" s="22"/>
      <c r="DE263" s="22"/>
      <c r="DF263" s="22"/>
      <c r="DG263" s="22"/>
      <c r="DH263" s="22"/>
      <c r="DI263" s="22"/>
      <c r="DJ263" s="22"/>
      <c r="DK263" s="22"/>
      <c r="DL263" s="22"/>
      <c r="DM263" s="22"/>
      <c r="DN263" s="22"/>
      <c r="DO263" s="22"/>
      <c r="DP263" s="22"/>
      <c r="DQ263" s="22"/>
      <c r="DR263" s="22"/>
      <c r="DS263" s="22"/>
      <c r="DT263" s="22"/>
      <c r="DU263" s="22"/>
      <c r="DV263" s="22"/>
      <c r="DW263" s="22"/>
      <c r="DX263" s="22"/>
      <c r="DY263" s="22"/>
      <c r="DZ263" s="22"/>
      <c r="EA263" s="22"/>
      <c r="EB263" s="22"/>
      <c r="EC263" s="22"/>
      <c r="ED263" s="22"/>
      <c r="EE263" s="22"/>
      <c r="EF263" s="22"/>
      <c r="EG263" s="22"/>
      <c r="EH263" s="22"/>
      <c r="EI263" s="22"/>
      <c r="EJ263" s="22"/>
      <c r="EK263" s="22"/>
      <c r="EL263" s="22"/>
      <c r="EM263" s="22"/>
      <c r="EN263" s="22"/>
      <c r="EO263" s="22"/>
      <c r="EP263" s="22"/>
      <c r="EQ263" s="22"/>
      <c r="ER263" s="22"/>
      <c r="ES263" s="22"/>
      <c r="ET263" s="22"/>
      <c r="EU263" s="22"/>
      <c r="EV263" s="22"/>
      <c r="EW263" s="22"/>
      <c r="EX263" s="22"/>
      <c r="EY263" s="22"/>
      <c r="EZ263" s="22"/>
      <c r="FA263" s="22"/>
      <c r="FB263" s="22"/>
      <c r="FC263" s="22"/>
    </row>
    <row r="264" spans="3:159" s="53" customFormat="1" ht="15.75" thickBot="1" x14ac:dyDescent="0.3">
      <c r="C264" s="53">
        <v>175</v>
      </c>
      <c r="E264" s="53">
        <v>47</v>
      </c>
      <c r="F264" s="52">
        <f t="shared" si="39"/>
        <v>3.7234042553191489</v>
      </c>
      <c r="G264" s="53">
        <f t="shared" si="40"/>
        <v>1.4000594839293801</v>
      </c>
      <c r="H264" s="53">
        <v>0.25</v>
      </c>
      <c r="I264" s="53">
        <v>5.0000000000000001E-3</v>
      </c>
      <c r="J264" s="52">
        <f t="shared" si="42"/>
        <v>7.8E-2</v>
      </c>
      <c r="K264" s="52">
        <f t="shared" si="33"/>
        <v>3.7346400000000002</v>
      </c>
      <c r="L264" s="52">
        <f t="shared" si="34"/>
        <v>6.6496887379739675</v>
      </c>
      <c r="M264" s="53">
        <v>0.9703966500679041</v>
      </c>
      <c r="N264" s="53">
        <f t="shared" si="43"/>
        <v>6.4528356753242067</v>
      </c>
      <c r="O264" s="52">
        <f t="shared" si="44"/>
        <v>46.491188540133905</v>
      </c>
      <c r="P264" s="52">
        <f t="shared" si="36"/>
        <v>4.2001784517881404</v>
      </c>
      <c r="Q264" s="63">
        <f t="shared" si="45"/>
        <v>9.0343537854755018E-2</v>
      </c>
      <c r="R264" s="64">
        <f t="shared" si="46"/>
        <v>2.7536710338129331</v>
      </c>
      <c r="S264" s="21">
        <f t="shared" si="37"/>
        <v>182.53607728100351</v>
      </c>
      <c r="T264" s="21">
        <f t="shared" si="48"/>
        <v>140.68448000000035</v>
      </c>
      <c r="U264" s="21">
        <v>182.53607728100351</v>
      </c>
      <c r="V264" s="21">
        <f t="shared" si="47"/>
        <v>1270.8619200000001</v>
      </c>
      <c r="W264" s="21">
        <f t="shared" si="38"/>
        <v>5847.0904033471998</v>
      </c>
      <c r="X264" s="105" t="s">
        <v>245</v>
      </c>
      <c r="Y264" s="7"/>
      <c r="Z264" s="7"/>
      <c r="AA264" s="78"/>
      <c r="AB264" s="78"/>
      <c r="AC264" s="107"/>
      <c r="AD264" s="108"/>
      <c r="AE264" s="7"/>
      <c r="AF264" s="7"/>
      <c r="AG264" s="7"/>
      <c r="AH264" s="7"/>
      <c r="AI264" s="7"/>
      <c r="AJ264" s="7"/>
      <c r="AK264" s="7"/>
      <c r="AL264" s="7"/>
      <c r="AM264" s="7"/>
      <c r="AN264" s="7"/>
      <c r="AO264" s="7"/>
      <c r="AP264" s="7"/>
      <c r="AQ264" s="7"/>
      <c r="AR264" s="7"/>
      <c r="AS264" s="7"/>
      <c r="AT264" s="7"/>
      <c r="AU264" s="7"/>
      <c r="AV264" s="7"/>
      <c r="AW264" s="7"/>
      <c r="AX264" s="7"/>
      <c r="AY264" s="7"/>
      <c r="AZ264" s="7"/>
      <c r="BA264" s="7"/>
      <c r="BB264" s="7"/>
      <c r="BC264" s="7"/>
      <c r="BD264" s="7"/>
      <c r="BE264" s="7"/>
      <c r="BF264" s="7"/>
      <c r="BG264" s="7"/>
      <c r="BH264" s="7"/>
      <c r="BI264" s="7"/>
      <c r="BJ264" s="7"/>
      <c r="BK264" s="7"/>
      <c r="BL264" s="7"/>
      <c r="BM264" s="7"/>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row>
    <row r="265" spans="3:159" x14ac:dyDescent="0.25">
      <c r="C265">
        <v>1.75</v>
      </c>
      <c r="E265">
        <v>66.5</v>
      </c>
      <c r="F265" s="49">
        <f t="shared" si="39"/>
        <v>2.6315789473684209E-2</v>
      </c>
      <c r="G265">
        <f t="shared" si="40"/>
        <v>0.19688199445983379</v>
      </c>
      <c r="H265">
        <f t="shared" si="41"/>
        <v>0.11553643780787784</v>
      </c>
      <c r="I265">
        <v>0.01</v>
      </c>
      <c r="J265" s="49">
        <f t="shared" si="42"/>
        <v>7.2094737192115774E-2</v>
      </c>
      <c r="K265" s="49">
        <f t="shared" si="33"/>
        <v>3.4518960167585035</v>
      </c>
      <c r="L265" s="49">
        <f t="shared" si="34"/>
        <v>9.408602150537634</v>
      </c>
      <c r="M265">
        <f t="shared" ref="M265:M271" si="49">-0.5273*F265*F265+1.1072*F265+0.4383</f>
        <v>0.46707167590027704</v>
      </c>
      <c r="N265">
        <f t="shared" si="43"/>
        <v>4.394491574330563</v>
      </c>
      <c r="O265" s="49">
        <f t="shared" si="44"/>
        <v>68.267283012301746</v>
      </c>
      <c r="P265" s="49">
        <f t="shared" si="36"/>
        <v>0.59064598337950136</v>
      </c>
      <c r="Q265" s="55">
        <f t="shared" si="45"/>
        <v>8.6519626579113617E-3</v>
      </c>
      <c r="R265" s="26">
        <f t="shared" si="46"/>
        <v>0.26371182181313829</v>
      </c>
      <c r="S265" s="8">
        <f t="shared" si="37"/>
        <v>56.48816729138035</v>
      </c>
      <c r="T265" s="8">
        <v>100</v>
      </c>
      <c r="U265" s="8">
        <v>100</v>
      </c>
      <c r="V265" s="8">
        <f t="shared" si="47"/>
        <v>1178.1218934967892</v>
      </c>
      <c r="W265" s="8">
        <f t="shared" si="38"/>
        <v>5097.2759344038095</v>
      </c>
      <c r="X265" s="100" t="s">
        <v>245</v>
      </c>
      <c r="Y265" s="7"/>
      <c r="Z265" s="7"/>
      <c r="AA265" s="7"/>
      <c r="AB265" s="7"/>
      <c r="AC265" s="7"/>
      <c r="BR265" s="22"/>
      <c r="FA265" s="22"/>
      <c r="FB265" s="22"/>
      <c r="FC265" s="22"/>
    </row>
    <row r="266" spans="3:159" x14ac:dyDescent="0.25">
      <c r="C266">
        <v>3.5</v>
      </c>
      <c r="E266">
        <v>66.5</v>
      </c>
      <c r="F266" s="49">
        <f t="shared" si="39"/>
        <v>5.2631578947368418E-2</v>
      </c>
      <c r="G266">
        <f t="shared" si="40"/>
        <v>0.21897008310249308</v>
      </c>
      <c r="H266">
        <f t="shared" si="41"/>
        <v>0.12717077305823771</v>
      </c>
      <c r="I266">
        <v>0.01</v>
      </c>
      <c r="J266" s="49">
        <f t="shared" si="42"/>
        <v>7.9354562388340336E-2</v>
      </c>
      <c r="K266" s="49">
        <f t="shared" si="33"/>
        <v>3.7994964471537354</v>
      </c>
      <c r="L266" s="49">
        <f t="shared" si="34"/>
        <v>9.408602150537634</v>
      </c>
      <c r="M266">
        <f t="shared" si="49"/>
        <v>0.49511301939058172</v>
      </c>
      <c r="N266">
        <f t="shared" si="43"/>
        <v>4.6583214189974083</v>
      </c>
      <c r="O266" s="49">
        <f t="shared" si="44"/>
        <v>64.400880277721967</v>
      </c>
      <c r="P266" s="49">
        <f t="shared" si="36"/>
        <v>0.65691024930747921</v>
      </c>
      <c r="Q266" s="55">
        <f t="shared" si="45"/>
        <v>1.020033028235986E-2</v>
      </c>
      <c r="R266" s="26">
        <f t="shared" si="46"/>
        <v>0.31090606700632856</v>
      </c>
      <c r="S266" s="8">
        <f t="shared" si="37"/>
        <v>61.334846627154576</v>
      </c>
      <c r="T266" s="8">
        <f t="shared" si="48"/>
        <v>201.13068874728151</v>
      </c>
      <c r="U266" s="8">
        <v>201.13068874728151</v>
      </c>
      <c r="V266" s="8">
        <f t="shared" si="47"/>
        <v>1292.1348346664254</v>
      </c>
      <c r="W266" s="8">
        <f t="shared" si="38"/>
        <v>6028.2599834641105</v>
      </c>
      <c r="X266" s="100" t="s">
        <v>245</v>
      </c>
      <c r="Y266" s="7"/>
      <c r="Z266" s="7"/>
      <c r="AA266" s="7"/>
      <c r="AB266" s="7"/>
      <c r="AC266" s="7"/>
      <c r="BR266" s="22"/>
      <c r="FA266" s="22"/>
      <c r="FB266" s="22"/>
      <c r="FC266" s="22"/>
    </row>
    <row r="267" spans="3:159" x14ac:dyDescent="0.25">
      <c r="C267">
        <v>8.75</v>
      </c>
      <c r="E267">
        <v>66.5</v>
      </c>
      <c r="F267" s="49">
        <f t="shared" si="39"/>
        <v>0.13157894736842105</v>
      </c>
      <c r="G267">
        <f t="shared" si="40"/>
        <v>0.2840709141274238</v>
      </c>
      <c r="H267">
        <f t="shared" si="41"/>
        <v>0.16040367412708703</v>
      </c>
      <c r="I267">
        <v>0.01</v>
      </c>
      <c r="J267" s="49">
        <f t="shared" si="42"/>
        <v>0.1000918926553023</v>
      </c>
      <c r="K267" s="49">
        <f t="shared" si="33"/>
        <v>4.7923998203358744</v>
      </c>
      <c r="L267" s="49">
        <f t="shared" si="34"/>
        <v>9.408602150537634</v>
      </c>
      <c r="M267">
        <f t="shared" si="49"/>
        <v>0.57485505540166204</v>
      </c>
      <c r="N267">
        <f t="shared" si="43"/>
        <v>5.4085825104995084</v>
      </c>
      <c r="O267" s="49">
        <f t="shared" si="44"/>
        <v>55.467398235604172</v>
      </c>
      <c r="P267" s="49">
        <f t="shared" si="36"/>
        <v>0.8522127423822714</v>
      </c>
      <c r="Q267" s="55">
        <f t="shared" si="45"/>
        <v>1.536420977891192E-2</v>
      </c>
      <c r="R267" s="26">
        <f t="shared" si="46"/>
        <v>0.46830111406123531</v>
      </c>
      <c r="S267" s="8">
        <f t="shared" si="37"/>
        <v>75.275782826490399</v>
      </c>
      <c r="T267" s="8">
        <f t="shared" si="48"/>
        <v>1126.5166325530354</v>
      </c>
      <c r="U267" s="8">
        <v>1126.5166325530354</v>
      </c>
      <c r="V267" s="8">
        <f t="shared" si="47"/>
        <v>1617.8071410701668</v>
      </c>
      <c r="W267" s="8">
        <f t="shared" si="38"/>
        <v>9229.2829364961217</v>
      </c>
      <c r="X267" s="100" t="s">
        <v>245</v>
      </c>
      <c r="Y267" s="7"/>
      <c r="Z267" s="7"/>
      <c r="AA267" s="7"/>
      <c r="AB267" s="7"/>
      <c r="AC267" s="7"/>
      <c r="BR267" s="22"/>
      <c r="FA267" s="22"/>
      <c r="FB267" s="22"/>
      <c r="FC267" s="22"/>
    </row>
    <row r="268" spans="3:159" x14ac:dyDescent="0.25">
      <c r="C268">
        <v>17.5</v>
      </c>
      <c r="E268">
        <v>66.5</v>
      </c>
      <c r="F268" s="49">
        <f t="shared" si="39"/>
        <v>0.26315789473684209</v>
      </c>
      <c r="G268">
        <f t="shared" si="40"/>
        <v>0.38869418282548479</v>
      </c>
      <c r="H268">
        <f t="shared" si="41"/>
        <v>0.20928170969499957</v>
      </c>
      <c r="I268">
        <v>0.01</v>
      </c>
      <c r="J268" s="49">
        <f t="shared" si="42"/>
        <v>0.13059178684967973</v>
      </c>
      <c r="K268" s="49">
        <f t="shared" si="33"/>
        <v>6.2527347543626659</v>
      </c>
      <c r="L268" s="49">
        <f t="shared" si="34"/>
        <v>9.408602150537634</v>
      </c>
      <c r="M268">
        <f t="shared" si="49"/>
        <v>0.69315180055401659</v>
      </c>
      <c r="N268">
        <f t="shared" si="43"/>
        <v>6.5215895213415536</v>
      </c>
      <c r="O268" s="49">
        <f t="shared" si="44"/>
        <v>46.001055267012134</v>
      </c>
      <c r="P268" s="49">
        <f t="shared" si="36"/>
        <v>1.1660825484764543</v>
      </c>
      <c r="Q268" s="55">
        <f t="shared" si="45"/>
        <v>2.5349039097210993E-2</v>
      </c>
      <c r="R268" s="26">
        <f t="shared" si="46"/>
        <v>0.77263871168299103</v>
      </c>
      <c r="S268" s="8">
        <f t="shared" si="37"/>
        <v>96.68985681737351</v>
      </c>
      <c r="T268" s="8">
        <f t="shared" si="48"/>
        <v>2487.5487910660049</v>
      </c>
      <c r="U268" s="8">
        <v>2487.5487910660049</v>
      </c>
      <c r="V268" s="8">
        <f t="shared" si="47"/>
        <v>2096.7969994309547</v>
      </c>
      <c r="W268" s="8">
        <f t="shared" si="38"/>
        <v>15395.357018783794</v>
      </c>
      <c r="X268" s="100" t="s">
        <v>245</v>
      </c>
      <c r="Y268" s="7"/>
      <c r="Z268" s="7"/>
      <c r="AA268" s="7"/>
      <c r="AB268" s="7"/>
      <c r="AC268" s="7"/>
      <c r="BR268" s="22"/>
      <c r="FA268" s="22"/>
      <c r="FB268" s="22"/>
      <c r="FC268" s="22"/>
    </row>
    <row r="269" spans="3:159" x14ac:dyDescent="0.25">
      <c r="C269">
        <v>26.25</v>
      </c>
      <c r="E269">
        <v>66.5</v>
      </c>
      <c r="F269" s="49">
        <f t="shared" si="39"/>
        <v>0.39473684210526316</v>
      </c>
      <c r="G269">
        <f t="shared" si="40"/>
        <v>0.48846980609418289</v>
      </c>
      <c r="H269">
        <f t="shared" si="41"/>
        <v>0.24871869784714984</v>
      </c>
      <c r="I269">
        <v>0.01</v>
      </c>
      <c r="J269" s="49">
        <f t="shared" si="42"/>
        <v>0.1552004674566215</v>
      </c>
      <c r="K269" s="49">
        <f t="shared" si="33"/>
        <v>7.4309983818230378</v>
      </c>
      <c r="L269" s="49">
        <f t="shared" si="34"/>
        <v>9.408602150537634</v>
      </c>
      <c r="M269">
        <f t="shared" si="49"/>
        <v>0.79319023545706369</v>
      </c>
      <c r="N269">
        <f t="shared" si="43"/>
        <v>7.4628113551067816</v>
      </c>
      <c r="O269" s="49">
        <f t="shared" si="44"/>
        <v>40.199327803550979</v>
      </c>
      <c r="P269" s="49">
        <f t="shared" si="36"/>
        <v>1.4654094182825488</v>
      </c>
      <c r="Q269" s="55">
        <f t="shared" si="45"/>
        <v>3.6453580155464758E-2</v>
      </c>
      <c r="R269" s="26">
        <f t="shared" si="46"/>
        <v>1.1111051231385658</v>
      </c>
      <c r="S269" s="8">
        <f t="shared" si="37"/>
        <v>115.94986843449476</v>
      </c>
      <c r="T269" s="8">
        <f t="shared" si="48"/>
        <v>3585.6904918590717</v>
      </c>
      <c r="U269" s="8">
        <v>3585.6904918590717</v>
      </c>
      <c r="V269" s="8">
        <f t="shared" si="47"/>
        <v>2483.2674692379564</v>
      </c>
      <c r="W269" s="8">
        <f t="shared" si="38"/>
        <v>21635.770380679547</v>
      </c>
      <c r="X269" s="100" t="s">
        <v>245</v>
      </c>
      <c r="Y269" s="7"/>
      <c r="Z269" s="7"/>
      <c r="AA269" s="7"/>
      <c r="AB269" s="7"/>
      <c r="AC269" s="7"/>
      <c r="BR269" s="22"/>
      <c r="FA269" s="22"/>
      <c r="FB269" s="22"/>
      <c r="FC269" s="22"/>
    </row>
    <row r="270" spans="3:159" x14ac:dyDescent="0.25">
      <c r="C270">
        <v>35</v>
      </c>
      <c r="E270">
        <v>66.5</v>
      </c>
      <c r="F270" s="49">
        <f t="shared" si="39"/>
        <v>0.52631578947368418</v>
      </c>
      <c r="G270">
        <f t="shared" si="40"/>
        <v>0.58339778393351804</v>
      </c>
      <c r="H270">
        <f t="shared" si="41"/>
        <v>0.27774969231730501</v>
      </c>
      <c r="I270">
        <v>0.01</v>
      </c>
      <c r="J270" s="49">
        <f t="shared" si="42"/>
        <v>0.1733158080059983</v>
      </c>
      <c r="K270" s="49">
        <f t="shared" si="33"/>
        <v>8.298360887327199</v>
      </c>
      <c r="L270" s="49">
        <f t="shared" si="34"/>
        <v>9.408602150537634</v>
      </c>
      <c r="M270">
        <f t="shared" si="49"/>
        <v>0.87497036011080331</v>
      </c>
      <c r="N270">
        <f t="shared" si="43"/>
        <v>8.2322480117951926</v>
      </c>
      <c r="O270" s="49">
        <f t="shared" si="44"/>
        <v>36.442050770355678</v>
      </c>
      <c r="P270" s="49">
        <f t="shared" si="36"/>
        <v>1.7501933518005541</v>
      </c>
      <c r="Q270" s="55">
        <f t="shared" si="45"/>
        <v>4.8026752468724253E-2</v>
      </c>
      <c r="R270" s="26">
        <f t="shared" si="46"/>
        <v>1.4638554152467151</v>
      </c>
      <c r="S270" s="8">
        <f t="shared" si="37"/>
        <v>133.08888204686841</v>
      </c>
      <c r="T270" s="8">
        <f t="shared" si="48"/>
        <v>4394.0723469889499</v>
      </c>
      <c r="U270" s="8">
        <v>4394.0723469889499</v>
      </c>
      <c r="V270" s="8">
        <f t="shared" si="47"/>
        <v>2767.7623710433213</v>
      </c>
      <c r="W270" s="8">
        <f t="shared" si="38"/>
        <v>26951.704398202673</v>
      </c>
      <c r="X270" s="100" t="s">
        <v>245</v>
      </c>
      <c r="Y270" s="7"/>
      <c r="Z270" s="7"/>
      <c r="AA270" s="7"/>
      <c r="AB270" s="7"/>
      <c r="AC270" s="7"/>
      <c r="BR270" s="22"/>
      <c r="FA270" s="22"/>
      <c r="FB270" s="22"/>
      <c r="FC270" s="22"/>
    </row>
    <row r="271" spans="3:159" s="22" customFormat="1" x14ac:dyDescent="0.25">
      <c r="C271" s="22">
        <v>70</v>
      </c>
      <c r="E271" s="22">
        <v>66.5</v>
      </c>
      <c r="F271" s="89">
        <f t="shared" si="39"/>
        <v>1.0526315789473684</v>
      </c>
      <c r="G271" s="22">
        <f t="shared" si="40"/>
        <v>0.91463324099722987</v>
      </c>
      <c r="H271" s="22">
        <f t="shared" si="41"/>
        <v>0.28755486406488556</v>
      </c>
      <c r="I271" s="22">
        <v>0.01</v>
      </c>
      <c r="J271" s="89">
        <f t="shared" si="42"/>
        <v>0.1794342351764886</v>
      </c>
      <c r="K271" s="89">
        <f t="shared" si="33"/>
        <v>8.5913111802502744</v>
      </c>
      <c r="L271" s="89">
        <f t="shared" si="34"/>
        <v>9.408602150537634</v>
      </c>
      <c r="M271" s="22">
        <f t="shared" si="49"/>
        <v>1.0195077562326871</v>
      </c>
      <c r="N271" s="22">
        <f t="shared" si="43"/>
        <v>9.5921428677806571</v>
      </c>
      <c r="O271" s="89">
        <f t="shared" si="44"/>
        <v>31.275597552626035</v>
      </c>
      <c r="P271" s="89">
        <f t="shared" si="36"/>
        <v>2.7438997229916895</v>
      </c>
      <c r="Q271" s="91">
        <f t="shared" si="45"/>
        <v>8.7732927192666857E-2</v>
      </c>
      <c r="R271" s="92">
        <f t="shared" si="46"/>
        <v>2.6740996208324859</v>
      </c>
      <c r="S271" s="90">
        <f t="shared" si="37"/>
        <v>179.87941908976993</v>
      </c>
      <c r="T271" s="8">
        <f t="shared" si="48"/>
        <v>4667.1020199932555</v>
      </c>
      <c r="U271" s="8">
        <v>4667.1020199932555</v>
      </c>
      <c r="V271" s="8">
        <f t="shared" si="47"/>
        <v>2863.85006712209</v>
      </c>
      <c r="W271" s="8">
        <f t="shared" si="38"/>
        <v>28885.497560720272</v>
      </c>
      <c r="X271" s="100" t="s">
        <v>245</v>
      </c>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s="7"/>
      <c r="BA271" s="7"/>
      <c r="BB271" s="7"/>
      <c r="BC271" s="7"/>
      <c r="BD271" s="7"/>
      <c r="BE271" s="7"/>
      <c r="BF271" s="7"/>
      <c r="BG271" s="7"/>
      <c r="BH271" s="7"/>
      <c r="BI271" s="7"/>
      <c r="BJ271" s="7"/>
      <c r="BK271" s="7"/>
      <c r="BL271" s="7"/>
      <c r="BM271" s="7"/>
      <c r="BN271" s="7"/>
      <c r="BO271" s="7"/>
      <c r="BP271" s="7"/>
      <c r="BQ271" s="7"/>
    </row>
    <row r="272" spans="3:159" s="37" customFormat="1" ht="15.75" thickBot="1" x14ac:dyDescent="0.3">
      <c r="C272" s="37">
        <v>105</v>
      </c>
      <c r="E272" s="37">
        <v>66.5</v>
      </c>
      <c r="F272" s="51">
        <f t="shared" si="39"/>
        <v>1.5789473684210527</v>
      </c>
      <c r="G272" s="37">
        <f t="shared" si="40"/>
        <v>1.1683063711911359</v>
      </c>
      <c r="H272" s="37">
        <v>0.25</v>
      </c>
      <c r="I272" s="37">
        <v>0.01</v>
      </c>
      <c r="J272" s="51">
        <f t="shared" si="42"/>
        <v>0.156</v>
      </c>
      <c r="K272" s="51">
        <f t="shared" si="33"/>
        <v>7.4692800000000004</v>
      </c>
      <c r="L272" s="51">
        <f t="shared" si="34"/>
        <v>9.408602150537634</v>
      </c>
      <c r="M272" s="37">
        <v>1.0195077562326871</v>
      </c>
      <c r="N272" s="37">
        <f t="shared" si="43"/>
        <v>9.5921428677806571</v>
      </c>
      <c r="O272" s="51">
        <f t="shared" si="44"/>
        <v>31.275597552626035</v>
      </c>
      <c r="P272" s="51">
        <f t="shared" si="36"/>
        <v>3.5049191135734077</v>
      </c>
      <c r="Q272" s="57">
        <f t="shared" si="45"/>
        <v>0.11206561625803756</v>
      </c>
      <c r="R272" s="58">
        <f t="shared" si="46"/>
        <v>3.4157599835449846</v>
      </c>
      <c r="S272" s="13">
        <f t="shared" si="37"/>
        <v>203.2995223823566</v>
      </c>
      <c r="T272" s="13">
        <f t="shared" si="48"/>
        <v>3621.3689600000007</v>
      </c>
      <c r="U272" s="13">
        <v>3621.3689600000007</v>
      </c>
      <c r="V272" s="13">
        <f t="shared" si="47"/>
        <v>2495.82384</v>
      </c>
      <c r="W272" s="13">
        <f t="shared" si="38"/>
        <v>21857.4750533888</v>
      </c>
      <c r="X272" s="106" t="s">
        <v>245</v>
      </c>
      <c r="Y272" s="7"/>
      <c r="Z272" s="40" t="s">
        <v>235</v>
      </c>
      <c r="AA272" s="40" t="s">
        <v>121</v>
      </c>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s="7"/>
      <c r="BA272" s="7"/>
      <c r="BB272" s="7"/>
      <c r="BC272" s="7"/>
      <c r="BD272" s="7"/>
      <c r="BE272" s="7"/>
      <c r="BF272" s="7"/>
      <c r="BG272" s="7"/>
      <c r="BH272" s="7"/>
      <c r="BI272" s="7"/>
      <c r="BJ272" s="7"/>
      <c r="BK272" s="7"/>
      <c r="BL272" s="7"/>
      <c r="BM272" s="7"/>
      <c r="BN272" s="7"/>
      <c r="BO272" s="7"/>
      <c r="BP272" s="7"/>
      <c r="BQ272" s="7"/>
      <c r="BR272" s="22"/>
      <c r="BS272" s="22"/>
      <c r="BT272" s="22"/>
      <c r="BU272" s="22"/>
      <c r="BV272" s="22"/>
      <c r="BW272" s="22"/>
      <c r="BX272" s="22"/>
      <c r="BY272" s="22"/>
      <c r="BZ272" s="22"/>
      <c r="CA272" s="22"/>
      <c r="CB272" s="22"/>
      <c r="CC272" s="22"/>
      <c r="CD272" s="22"/>
      <c r="CE272" s="22"/>
      <c r="CF272" s="22"/>
      <c r="CG272" s="22"/>
      <c r="CH272" s="22"/>
      <c r="CI272" s="22"/>
      <c r="CJ272" s="22"/>
      <c r="CK272" s="22"/>
      <c r="CL272" s="22"/>
      <c r="CM272" s="22"/>
      <c r="CN272" s="22"/>
      <c r="CO272" s="22"/>
      <c r="CP272" s="22"/>
      <c r="CQ272" s="22"/>
      <c r="CR272" s="22"/>
      <c r="CS272" s="22"/>
      <c r="CT272" s="22"/>
      <c r="CU272" s="22"/>
      <c r="CV272" s="22"/>
      <c r="CW272" s="22"/>
      <c r="CX272" s="22"/>
      <c r="CY272" s="22"/>
      <c r="CZ272" s="22"/>
      <c r="DA272" s="22"/>
      <c r="DB272" s="22"/>
      <c r="DC272" s="22"/>
      <c r="DD272" s="22"/>
      <c r="DE272" s="22"/>
      <c r="DF272" s="22"/>
      <c r="DG272" s="22"/>
      <c r="DH272" s="22"/>
      <c r="DI272" s="22"/>
      <c r="DJ272" s="22"/>
      <c r="DK272" s="22"/>
      <c r="DL272" s="22"/>
      <c r="DM272" s="22"/>
      <c r="DN272" s="22"/>
      <c r="DO272" s="22"/>
      <c r="DP272" s="22"/>
      <c r="DQ272" s="22"/>
      <c r="DR272" s="22"/>
      <c r="DS272" s="22"/>
      <c r="DT272" s="22"/>
      <c r="DU272" s="22"/>
      <c r="DV272" s="22"/>
      <c r="DW272" s="22"/>
      <c r="DX272" s="22"/>
      <c r="DY272" s="22"/>
      <c r="DZ272" s="22"/>
      <c r="EA272" s="22"/>
      <c r="EB272" s="22"/>
      <c r="EC272" s="22"/>
      <c r="ED272" s="22"/>
      <c r="EE272" s="22"/>
      <c r="EF272" s="22"/>
      <c r="EG272" s="22"/>
      <c r="EH272" s="22"/>
      <c r="EI272" s="22"/>
      <c r="EJ272" s="22"/>
      <c r="EK272" s="22"/>
      <c r="EL272" s="22"/>
      <c r="EM272" s="22"/>
      <c r="EN272" s="22"/>
      <c r="EO272" s="22"/>
      <c r="EP272" s="22"/>
      <c r="EQ272" s="22"/>
      <c r="ER272" s="22"/>
      <c r="ES272" s="22"/>
      <c r="ET272" s="22"/>
      <c r="EU272" s="22"/>
      <c r="EV272" s="22"/>
      <c r="EW272" s="22"/>
      <c r="EX272" s="22"/>
      <c r="EY272" s="22"/>
      <c r="EZ272" s="22"/>
      <c r="FA272" s="22"/>
      <c r="FB272" s="22"/>
      <c r="FC272" s="22"/>
    </row>
    <row r="273" spans="3:159" s="37" customFormat="1" x14ac:dyDescent="0.25">
      <c r="C273" s="37">
        <v>140</v>
      </c>
      <c r="E273" s="37">
        <v>66.5</v>
      </c>
      <c r="F273" s="51">
        <f t="shared" si="39"/>
        <v>2.1052631578947367</v>
      </c>
      <c r="G273" s="37">
        <f t="shared" si="40"/>
        <v>1.3444171745152356</v>
      </c>
      <c r="H273" s="37">
        <v>0.25</v>
      </c>
      <c r="I273" s="37">
        <v>0.01</v>
      </c>
      <c r="J273" s="51">
        <f t="shared" si="42"/>
        <v>0.156</v>
      </c>
      <c r="K273" s="51">
        <f t="shared" si="33"/>
        <v>7.4692800000000004</v>
      </c>
      <c r="L273" s="51">
        <f t="shared" si="34"/>
        <v>9.408602150537634</v>
      </c>
      <c r="M273" s="37">
        <v>1.0195077562326871</v>
      </c>
      <c r="N273" s="37">
        <f t="shared" si="43"/>
        <v>9.5921428677806571</v>
      </c>
      <c r="O273" s="51">
        <f t="shared" si="44"/>
        <v>31.275597552626035</v>
      </c>
      <c r="P273" s="51">
        <f t="shared" si="36"/>
        <v>4.0332515235457063</v>
      </c>
      <c r="Q273" s="57">
        <f t="shared" si="45"/>
        <v>0.12895841611848138</v>
      </c>
      <c r="R273" s="58">
        <f t="shared" si="46"/>
        <v>3.9306525232913128</v>
      </c>
      <c r="S273" s="13">
        <f t="shared" si="37"/>
        <v>218.0846063614415</v>
      </c>
      <c r="T273" s="13">
        <f t="shared" si="48"/>
        <v>3621.3689600000007</v>
      </c>
      <c r="U273" s="13">
        <v>3621.3689600000007</v>
      </c>
      <c r="V273" s="13">
        <f t="shared" si="47"/>
        <v>2495.82384</v>
      </c>
      <c r="W273" s="13">
        <f t="shared" si="38"/>
        <v>21857.4750533888</v>
      </c>
      <c r="X273" s="106" t="s">
        <v>245</v>
      </c>
      <c r="Y273" s="7"/>
      <c r="Z273">
        <v>0.17550452240832956</v>
      </c>
      <c r="AA273" s="49">
        <v>2.922387090001084</v>
      </c>
      <c r="AB273" s="7"/>
      <c r="AC273" s="42"/>
      <c r="AD273" s="42"/>
      <c r="AE273" s="42"/>
      <c r="AF273" s="42"/>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c r="BE273" s="7"/>
      <c r="BF273" s="7"/>
      <c r="BG273" s="7"/>
      <c r="BH273" s="7"/>
      <c r="BI273" s="7"/>
      <c r="BJ273" s="7"/>
      <c r="BK273" s="7"/>
      <c r="BL273" s="7"/>
      <c r="BM273" s="7"/>
      <c r="BN273" s="7"/>
      <c r="BO273" s="7"/>
      <c r="BP273" s="7"/>
      <c r="BQ273" s="7"/>
      <c r="BR273" s="22"/>
      <c r="BS273" s="22"/>
      <c r="BT273" s="22"/>
      <c r="BU273" s="22"/>
      <c r="BV273" s="22"/>
      <c r="BW273" s="22"/>
      <c r="BX273" s="22"/>
      <c r="BY273" s="22"/>
      <c r="BZ273" s="22"/>
      <c r="CA273" s="22"/>
      <c r="CB273" s="22"/>
      <c r="CC273" s="22"/>
      <c r="CD273" s="22"/>
      <c r="CE273" s="22"/>
      <c r="CF273" s="22"/>
      <c r="CG273" s="22"/>
      <c r="CH273" s="22"/>
      <c r="CI273" s="22"/>
      <c r="CJ273" s="22"/>
      <c r="CK273" s="22"/>
      <c r="CL273" s="22"/>
      <c r="CM273" s="22"/>
      <c r="CN273" s="22"/>
      <c r="CO273" s="22"/>
      <c r="CP273" s="22"/>
      <c r="CQ273" s="22"/>
      <c r="CR273" s="22"/>
      <c r="CS273" s="22"/>
      <c r="CT273" s="22"/>
      <c r="CU273" s="22"/>
      <c r="CV273" s="22"/>
      <c r="CW273" s="22"/>
      <c r="CX273" s="22"/>
      <c r="CY273" s="22"/>
      <c r="CZ273" s="22"/>
      <c r="DA273" s="22"/>
      <c r="DB273" s="22"/>
      <c r="DC273" s="22"/>
      <c r="DD273" s="22"/>
      <c r="DE273" s="22"/>
      <c r="DF273" s="22"/>
      <c r="DG273" s="22"/>
      <c r="DH273" s="22"/>
      <c r="DI273" s="22"/>
      <c r="DJ273" s="22"/>
      <c r="DK273" s="22"/>
      <c r="DL273" s="22"/>
      <c r="DM273" s="22"/>
      <c r="DN273" s="22"/>
      <c r="DO273" s="22"/>
      <c r="DP273" s="22"/>
      <c r="DQ273" s="22"/>
      <c r="DR273" s="22"/>
      <c r="DS273" s="22"/>
      <c r="DT273" s="22"/>
      <c r="DU273" s="22"/>
      <c r="DV273" s="22"/>
      <c r="DW273" s="22"/>
      <c r="DX273" s="22"/>
      <c r="DY273" s="22"/>
      <c r="DZ273" s="22"/>
      <c r="EA273" s="22"/>
      <c r="EB273" s="22"/>
      <c r="EC273" s="22"/>
      <c r="ED273" s="22"/>
      <c r="EE273" s="22"/>
      <c r="EF273" s="22"/>
      <c r="EG273" s="22"/>
      <c r="EH273" s="22"/>
      <c r="EI273" s="22"/>
      <c r="EJ273" s="22"/>
      <c r="EK273" s="22"/>
      <c r="EL273" s="22"/>
      <c r="EM273" s="22"/>
      <c r="EN273" s="22"/>
      <c r="EO273" s="22"/>
      <c r="EP273" s="22"/>
      <c r="EQ273" s="22"/>
      <c r="ER273" s="22"/>
      <c r="ES273" s="22"/>
      <c r="ET273" s="22"/>
      <c r="EU273" s="22"/>
      <c r="EV273" s="22"/>
      <c r="EW273" s="22"/>
      <c r="EX273" s="22"/>
      <c r="EY273" s="22"/>
      <c r="EZ273" s="22"/>
      <c r="FA273" s="22"/>
      <c r="FB273" s="22"/>
      <c r="FC273" s="22"/>
    </row>
    <row r="274" spans="3:159" s="65" customFormat="1" ht="15.75" thickBot="1" x14ac:dyDescent="0.3">
      <c r="C274" s="65">
        <v>175</v>
      </c>
      <c r="E274" s="65">
        <v>66.5</v>
      </c>
      <c r="F274" s="66">
        <f t="shared" si="39"/>
        <v>2.6315789473684212</v>
      </c>
      <c r="G274" s="65">
        <f t="shared" si="40"/>
        <v>1.4429656509695292</v>
      </c>
      <c r="H274" s="65">
        <v>0.25</v>
      </c>
      <c r="I274" s="65">
        <v>0.01</v>
      </c>
      <c r="J274" s="66">
        <f t="shared" si="42"/>
        <v>0.156</v>
      </c>
      <c r="K274" s="66">
        <f t="shared" si="33"/>
        <v>7.4692800000000004</v>
      </c>
      <c r="L274" s="66">
        <f t="shared" si="34"/>
        <v>9.408602150537634</v>
      </c>
      <c r="M274" s="65">
        <v>1.0195077562326871</v>
      </c>
      <c r="N274" s="65">
        <f t="shared" si="43"/>
        <v>9.5921428677806571</v>
      </c>
      <c r="O274" s="66">
        <f t="shared" si="44"/>
        <v>31.275597552626035</v>
      </c>
      <c r="P274" s="66">
        <f t="shared" si="36"/>
        <v>4.3288969529085879</v>
      </c>
      <c r="Q274" s="68">
        <f t="shared" si="45"/>
        <v>0.13841132677399845</v>
      </c>
      <c r="R274" s="69">
        <f t="shared" si="46"/>
        <v>4.2187772400714731</v>
      </c>
      <c r="S274" s="67">
        <f t="shared" si="37"/>
        <v>225.93628439200467</v>
      </c>
      <c r="T274" s="21">
        <f t="shared" si="48"/>
        <v>3621.3689600000007</v>
      </c>
      <c r="U274" s="21">
        <v>3621.3689600000007</v>
      </c>
      <c r="V274" s="21">
        <f t="shared" si="47"/>
        <v>2495.82384</v>
      </c>
      <c r="W274" s="21">
        <f t="shared" si="38"/>
        <v>21857.4750533888</v>
      </c>
      <c r="X274" s="105" t="s">
        <v>245</v>
      </c>
      <c r="Y274" s="7"/>
      <c r="Z274">
        <v>0.17640872793119058</v>
      </c>
      <c r="AA274" s="49">
        <v>2.9302076695685684</v>
      </c>
      <c r="AB274" s="42"/>
      <c r="AC274" s="7"/>
      <c r="AD274" s="7"/>
      <c r="AE274" s="7"/>
      <c r="AF274" s="7"/>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62"/>
      <c r="BO274" s="62"/>
      <c r="BP274" s="62"/>
      <c r="BQ274" s="62"/>
      <c r="BR274" s="62"/>
      <c r="BS274" s="62"/>
      <c r="BT274" s="62"/>
      <c r="BU274" s="62"/>
      <c r="BV274" s="62"/>
      <c r="BW274" s="62"/>
      <c r="BX274" s="62"/>
      <c r="BY274" s="62"/>
      <c r="BZ274" s="62"/>
      <c r="CA274" s="62"/>
      <c r="CB274" s="62"/>
      <c r="CC274" s="62"/>
      <c r="CD274" s="62"/>
      <c r="CE274" s="62"/>
      <c r="CF274" s="62"/>
      <c r="CG274" s="62"/>
      <c r="CH274" s="62"/>
      <c r="CI274" s="62"/>
      <c r="CJ274" s="62"/>
      <c r="CK274" s="62"/>
      <c r="CL274" s="62"/>
      <c r="CM274" s="62"/>
      <c r="CN274" s="62"/>
      <c r="CO274" s="62"/>
      <c r="CP274" s="62"/>
      <c r="CQ274" s="62"/>
      <c r="CR274" s="62"/>
      <c r="CS274" s="62"/>
      <c r="CT274" s="62"/>
      <c r="CU274" s="62"/>
      <c r="CV274" s="62"/>
      <c r="CW274" s="62"/>
      <c r="CX274" s="62"/>
      <c r="CY274" s="62"/>
      <c r="CZ274" s="62"/>
      <c r="DA274" s="62"/>
      <c r="DB274" s="62"/>
      <c r="DC274" s="62"/>
      <c r="DD274" s="62"/>
      <c r="DE274" s="62"/>
      <c r="DF274" s="62"/>
      <c r="DG274" s="62"/>
      <c r="DH274" s="62"/>
      <c r="DI274" s="62"/>
      <c r="DJ274" s="62"/>
      <c r="DK274" s="62"/>
      <c r="DL274" s="62"/>
      <c r="DM274" s="62"/>
      <c r="DN274" s="62"/>
      <c r="DO274" s="62"/>
      <c r="DP274" s="62"/>
      <c r="DQ274" s="62"/>
      <c r="DR274" s="62"/>
      <c r="DS274" s="62"/>
      <c r="DT274" s="62"/>
      <c r="DU274" s="62"/>
      <c r="DV274" s="62"/>
      <c r="DW274" s="62"/>
      <c r="DX274" s="62"/>
      <c r="DY274" s="62"/>
      <c r="DZ274" s="62"/>
      <c r="EA274" s="62"/>
      <c r="EB274" s="62"/>
      <c r="EC274" s="62"/>
      <c r="ED274" s="62"/>
      <c r="EE274" s="62"/>
      <c r="EF274" s="62"/>
      <c r="EG274" s="62"/>
      <c r="EH274" s="62"/>
      <c r="EI274" s="62"/>
      <c r="EJ274" s="62"/>
      <c r="EK274" s="62"/>
      <c r="EL274" s="62"/>
      <c r="EM274" s="62"/>
      <c r="EN274" s="62"/>
      <c r="EO274" s="62"/>
      <c r="EP274" s="62"/>
      <c r="EQ274" s="62"/>
      <c r="ER274" s="62"/>
      <c r="ES274" s="62"/>
      <c r="ET274" s="62"/>
      <c r="EU274" s="62"/>
      <c r="EV274" s="62"/>
      <c r="EW274" s="62"/>
      <c r="EX274" s="62"/>
      <c r="EY274" s="62"/>
      <c r="EZ274" s="62"/>
      <c r="FA274" s="62"/>
      <c r="FB274" s="62"/>
      <c r="FC274" s="62"/>
    </row>
    <row r="275" spans="3:159" x14ac:dyDescent="0.25">
      <c r="C275">
        <v>1.75</v>
      </c>
      <c r="E275">
        <v>94</v>
      </c>
      <c r="F275" s="49">
        <f t="shared" si="39"/>
        <v>1.8617021276595744E-2</v>
      </c>
      <c r="G275">
        <f t="shared" si="40"/>
        <v>0.19038339180624717</v>
      </c>
      <c r="H275">
        <f t="shared" si="41"/>
        <v>0.11208510901861377</v>
      </c>
      <c r="I275" s="7">
        <v>0.02</v>
      </c>
      <c r="J275" s="49">
        <f t="shared" si="42"/>
        <v>0.13988221605522999</v>
      </c>
      <c r="K275" s="49">
        <f t="shared" si="33"/>
        <v>6.6975605047244127</v>
      </c>
      <c r="L275" s="49">
        <f t="shared" si="34"/>
        <v>13.299377475947935</v>
      </c>
      <c r="M275">
        <f t="shared" ref="M275:M282" si="50">-0.5273*F275*F275+1.1072*F275+0.4383</f>
        <v>0.45873000721480311</v>
      </c>
      <c r="N275">
        <f t="shared" si="43"/>
        <v>6.1008235254939862</v>
      </c>
      <c r="O275" s="49">
        <f t="shared" si="44"/>
        <v>49.173689215294729</v>
      </c>
      <c r="P275" s="49">
        <f t="shared" si="36"/>
        <v>0.57115017541874147</v>
      </c>
      <c r="Q275" s="55">
        <f t="shared" si="45"/>
        <v>1.1614954755948917E-2</v>
      </c>
      <c r="R275" s="26">
        <f t="shared" si="46"/>
        <v>0.35402382096132295</v>
      </c>
      <c r="S275" s="8">
        <f t="shared" si="37"/>
        <v>65.4498910131408</v>
      </c>
      <c r="T275" s="8">
        <f t="shared" si="48"/>
        <v>2902.126390403153</v>
      </c>
      <c r="U275" s="8">
        <v>2902.126390403153</v>
      </c>
      <c r="V275" s="8">
        <f t="shared" si="47"/>
        <v>2242.6998455496073</v>
      </c>
      <c r="W275" s="8">
        <f t="shared" si="38"/>
        <v>17618.493884989079</v>
      </c>
      <c r="X275" s="100" t="s">
        <v>245</v>
      </c>
      <c r="Y275" s="7"/>
      <c r="Z275">
        <v>0.17911944318696243</v>
      </c>
      <c r="AA275" s="49">
        <v>2.9536217887933636</v>
      </c>
      <c r="AB275" s="7"/>
      <c r="AC275" s="7"/>
      <c r="BR275" s="22"/>
      <c r="FA275" s="22"/>
      <c r="FB275" s="22"/>
      <c r="FC275" s="22"/>
    </row>
    <row r="276" spans="3:159" x14ac:dyDescent="0.25">
      <c r="C276">
        <v>3.5</v>
      </c>
      <c r="E276">
        <v>94</v>
      </c>
      <c r="F276" s="49">
        <f t="shared" si="39"/>
        <v>3.7234042553191488E-2</v>
      </c>
      <c r="G276">
        <f t="shared" si="40"/>
        <v>0.20606973743775464</v>
      </c>
      <c r="H276">
        <f t="shared" si="41"/>
        <v>0.12039460517383059</v>
      </c>
      <c r="I276" s="7">
        <v>0.02</v>
      </c>
      <c r="J276" s="49">
        <f t="shared" si="42"/>
        <v>0.15025246725694058</v>
      </c>
      <c r="K276" s="49">
        <f t="shared" si="33"/>
        <v>7.1940881322623156</v>
      </c>
      <c r="L276" s="49">
        <f t="shared" si="34"/>
        <v>13.299377475947935</v>
      </c>
      <c r="M276">
        <f t="shared" si="50"/>
        <v>0.47879449694431875</v>
      </c>
      <c r="N276">
        <f t="shared" si="43"/>
        <v>6.3676687482690948</v>
      </c>
      <c r="O276" s="49">
        <f t="shared" si="44"/>
        <v>47.113003496224287</v>
      </c>
      <c r="P276" s="49">
        <f t="shared" si="36"/>
        <v>0.61820921231326387</v>
      </c>
      <c r="Q276" s="55">
        <f t="shared" si="45"/>
        <v>1.312183827046408E-2</v>
      </c>
      <c r="R276" s="26">
        <f t="shared" si="46"/>
        <v>0.39995363048374516</v>
      </c>
      <c r="S276" s="8">
        <f t="shared" si="37"/>
        <v>69.566075991486812</v>
      </c>
      <c r="T276" s="8">
        <f t="shared" si="48"/>
        <v>3364.8901392684784</v>
      </c>
      <c r="U276" s="8">
        <v>3364.8901392684784</v>
      </c>
      <c r="V276" s="8">
        <f t="shared" si="47"/>
        <v>2405.5609073820397</v>
      </c>
      <c r="W276" s="8">
        <f t="shared" si="38"/>
        <v>20290.259890178688</v>
      </c>
      <c r="X276" s="100" t="s">
        <v>245</v>
      </c>
      <c r="Y276" s="7"/>
      <c r="Z276">
        <v>0.18363096423721142</v>
      </c>
      <c r="AA276" s="49">
        <v>2.9924865892424957</v>
      </c>
      <c r="AB276" s="7"/>
      <c r="AC276" s="7"/>
      <c r="BR276" s="22"/>
      <c r="FA276" s="22"/>
      <c r="FB276" s="22"/>
      <c r="FC276" s="22"/>
    </row>
    <row r="277" spans="3:159" x14ac:dyDescent="0.25">
      <c r="C277">
        <v>8.75</v>
      </c>
      <c r="E277">
        <v>94</v>
      </c>
      <c r="F277" s="49">
        <f t="shared" si="39"/>
        <v>9.3085106382978719E-2</v>
      </c>
      <c r="G277">
        <f t="shared" si="40"/>
        <v>0.25254649728383882</v>
      </c>
      <c r="H277">
        <f t="shared" si="41"/>
        <v>0.14452929611181131</v>
      </c>
      <c r="I277" s="7">
        <v>0.02</v>
      </c>
      <c r="J277" s="49">
        <f t="shared" si="42"/>
        <v>0.1803725615475405</v>
      </c>
      <c r="K277" s="49">
        <f t="shared" si="33"/>
        <v>8.6362382468962391</v>
      </c>
      <c r="L277" s="49">
        <f t="shared" si="34"/>
        <v>13.299377475947935</v>
      </c>
      <c r="M277">
        <f t="shared" si="50"/>
        <v>0.53679486122114084</v>
      </c>
      <c r="N277">
        <f t="shared" si="43"/>
        <v>7.1390374865290385</v>
      </c>
      <c r="O277" s="49">
        <f t="shared" si="44"/>
        <v>42.02247159593756</v>
      </c>
      <c r="P277" s="49">
        <f t="shared" si="36"/>
        <v>0.75763949185151647</v>
      </c>
      <c r="Q277" s="55">
        <f t="shared" si="45"/>
        <v>1.8029389112009294E-2</v>
      </c>
      <c r="R277" s="26">
        <f t="shared" si="46"/>
        <v>0.54953578013404325</v>
      </c>
      <c r="S277" s="8">
        <f t="shared" si="37"/>
        <v>81.543748623802685</v>
      </c>
      <c r="T277" s="8">
        <f t="shared" si="48"/>
        <v>4708.9740461072952</v>
      </c>
      <c r="U277" s="8">
        <v>4708.9740461072952</v>
      </c>
      <c r="V277" s="8">
        <f t="shared" si="47"/>
        <v>2878.5861449819663</v>
      </c>
      <c r="W277" s="8">
        <f t="shared" si="38"/>
        <v>29188.24365885877</v>
      </c>
      <c r="X277" s="100" t="s">
        <v>245</v>
      </c>
      <c r="Y277" s="7"/>
      <c r="Z277">
        <v>0.20606973743775464</v>
      </c>
      <c r="AA277" s="49">
        <v>3.1838343741345474</v>
      </c>
      <c r="AB277" s="7"/>
      <c r="AC277" s="7"/>
      <c r="BR277" s="22"/>
      <c r="FA277" s="22"/>
      <c r="FB277" s="22"/>
      <c r="FC277" s="22"/>
    </row>
    <row r="278" spans="3:159" x14ac:dyDescent="0.25">
      <c r="C278">
        <v>17.5</v>
      </c>
      <c r="E278">
        <v>94</v>
      </c>
      <c r="F278" s="49">
        <f t="shared" si="39"/>
        <v>0.18617021276595744</v>
      </c>
      <c r="G278">
        <f t="shared" si="40"/>
        <v>0.32806684019918519</v>
      </c>
      <c r="H278">
        <f t="shared" si="41"/>
        <v>0.1817427477729246</v>
      </c>
      <c r="I278" s="7">
        <v>0.02</v>
      </c>
      <c r="J278" s="49">
        <f t="shared" si="42"/>
        <v>0.22681494922060988</v>
      </c>
      <c r="K278" s="49">
        <f t="shared" si="33"/>
        <v>10.859899768682801</v>
      </c>
      <c r="L278" s="49">
        <f t="shared" si="34"/>
        <v>13.299377475947935</v>
      </c>
      <c r="M278">
        <f t="shared" si="50"/>
        <v>0.62615178531009508</v>
      </c>
      <c r="N278">
        <f t="shared" si="43"/>
        <v>8.3274289500776657</v>
      </c>
      <c r="O278" s="49">
        <f t="shared" si="44"/>
        <v>36.025525020805141</v>
      </c>
      <c r="P278" s="49">
        <f t="shared" si="36"/>
        <v>0.98420052059755558</v>
      </c>
      <c r="Q278" s="55">
        <f t="shared" si="45"/>
        <v>2.731953302635198E-2</v>
      </c>
      <c r="R278" s="26">
        <f t="shared" si="46"/>
        <v>0.83269936664320832</v>
      </c>
      <c r="S278" s="8">
        <f t="shared" si="37"/>
        <v>100.37759877772939</v>
      </c>
      <c r="T278" s="112" t="s">
        <v>262</v>
      </c>
      <c r="U278" s="112" t="s">
        <v>262</v>
      </c>
      <c r="V278" s="8">
        <f t="shared" si="47"/>
        <v>3607.9471241279589</v>
      </c>
      <c r="W278" s="8">
        <f t="shared" si="38"/>
        <v>46225.778518385159</v>
      </c>
      <c r="X278" s="100" t="s">
        <v>245</v>
      </c>
      <c r="Y278" s="7"/>
      <c r="Z278">
        <v>0.23715129017655046</v>
      </c>
      <c r="AA278" s="49">
        <v>3.4433878643933098</v>
      </c>
      <c r="AB278" s="7"/>
      <c r="AC278" s="7"/>
      <c r="BR278" s="22"/>
      <c r="FA278" s="22"/>
      <c r="FB278" s="22"/>
      <c r="FC278" s="22"/>
    </row>
    <row r="279" spans="3:159" x14ac:dyDescent="0.25">
      <c r="C279">
        <v>26.25</v>
      </c>
      <c r="E279">
        <v>94</v>
      </c>
      <c r="F279" s="49">
        <f t="shared" si="39"/>
        <v>0.27925531914893614</v>
      </c>
      <c r="G279">
        <f t="shared" si="40"/>
        <v>0.40116102874603893</v>
      </c>
      <c r="H279">
        <f t="shared" si="41"/>
        <v>0.21463808136946519</v>
      </c>
      <c r="I279" s="7">
        <v>0.02</v>
      </c>
      <c r="J279" s="49">
        <f t="shared" si="42"/>
        <v>0.26786832554909257</v>
      </c>
      <c r="K279" s="49">
        <f t="shared" si="33"/>
        <v>12.825535427290554</v>
      </c>
      <c r="L279" s="49">
        <f t="shared" si="34"/>
        <v>13.299377475947935</v>
      </c>
      <c r="M279">
        <f t="shared" si="50"/>
        <v>0.70637077226686285</v>
      </c>
      <c r="N279">
        <f t="shared" si="43"/>
        <v>9.3942915383538637</v>
      </c>
      <c r="O279" s="49">
        <f t="shared" si="44"/>
        <v>31.934286771407585</v>
      </c>
      <c r="P279" s="49">
        <f t="shared" si="36"/>
        <v>1.2034830862381167</v>
      </c>
      <c r="Q279" s="55">
        <f t="shared" si="45"/>
        <v>3.7686236578662442E-2</v>
      </c>
      <c r="R279" s="26">
        <f t="shared" si="46"/>
        <v>1.1486764909176312</v>
      </c>
      <c r="S279" s="8">
        <f t="shared" si="37"/>
        <v>117.89395887874551</v>
      </c>
      <c r="T279" s="112" t="s">
        <v>262</v>
      </c>
      <c r="U279" s="112" t="s">
        <v>262</v>
      </c>
      <c r="V279" s="8">
        <f t="shared" si="47"/>
        <v>4252.6756201513008</v>
      </c>
      <c r="W279" s="8">
        <f t="shared" si="38"/>
        <v>64637.83294000051</v>
      </c>
      <c r="X279" s="100" t="s">
        <v>245</v>
      </c>
      <c r="Y279" s="7"/>
      <c r="Z279">
        <v>0.32806684019918519</v>
      </c>
      <c r="AA279" s="49">
        <v>4.1637144750388329</v>
      </c>
      <c r="AB279" s="7"/>
      <c r="AC279" s="7"/>
      <c r="BR279" s="22"/>
      <c r="FA279" s="22"/>
      <c r="FB279" s="22"/>
      <c r="FC279" s="22"/>
    </row>
    <row r="280" spans="3:159" x14ac:dyDescent="0.25">
      <c r="C280">
        <v>35</v>
      </c>
      <c r="E280">
        <v>94</v>
      </c>
      <c r="F280" s="49">
        <f t="shared" si="39"/>
        <v>0.37234042553191488</v>
      </c>
      <c r="G280">
        <f t="shared" si="40"/>
        <v>0.47182906292440019</v>
      </c>
      <c r="H280">
        <f t="shared" si="41"/>
        <v>0.24272138655510139</v>
      </c>
      <c r="I280" s="7">
        <v>0.02</v>
      </c>
      <c r="J280" s="49">
        <f t="shared" si="42"/>
        <v>0.30291629042076657</v>
      </c>
      <c r="K280" s="49">
        <f t="shared" si="33"/>
        <v>14.503631985346304</v>
      </c>
      <c r="L280" s="49">
        <f t="shared" si="34"/>
        <v>13.299377475947935</v>
      </c>
      <c r="M280">
        <f t="shared" si="50"/>
        <v>0.77745182209144414</v>
      </c>
      <c r="N280">
        <f t="shared" si="43"/>
        <v>10.339625251357633</v>
      </c>
      <c r="O280" s="49">
        <f t="shared" si="44"/>
        <v>29.014591216505533</v>
      </c>
      <c r="P280" s="49">
        <f t="shared" si="36"/>
        <v>1.4154871887732006</v>
      </c>
      <c r="Q280" s="55">
        <f t="shared" si="45"/>
        <v>4.8785356933375379E-2</v>
      </c>
      <c r="R280" s="26">
        <f t="shared" si="46"/>
        <v>1.4869776793292815</v>
      </c>
      <c r="S280" s="8">
        <f t="shared" si="37"/>
        <v>134.13586366026166</v>
      </c>
      <c r="T280" s="112" t="s">
        <v>262</v>
      </c>
      <c r="U280" s="112" t="s">
        <v>262</v>
      </c>
      <c r="V280" s="8">
        <f t="shared" si="47"/>
        <v>4803.0912911935875</v>
      </c>
      <c r="W280" s="8">
        <f t="shared" si="38"/>
        <v>82845.132159909146</v>
      </c>
      <c r="X280" s="100" t="s">
        <v>245</v>
      </c>
      <c r="Y280" s="7"/>
      <c r="Z280">
        <v>0.47182906292440019</v>
      </c>
      <c r="AA280" s="49">
        <v>5.1698126256788166</v>
      </c>
      <c r="AB280" s="7"/>
      <c r="AC280" s="7"/>
      <c r="BR280" s="22"/>
      <c r="FA280" s="22"/>
      <c r="FB280" s="22"/>
      <c r="FC280" s="22"/>
    </row>
    <row r="281" spans="3:159" x14ac:dyDescent="0.25">
      <c r="C281">
        <v>70</v>
      </c>
      <c r="E281">
        <v>94</v>
      </c>
      <c r="F281" s="49">
        <f t="shared" si="39"/>
        <v>0.74468085106382975</v>
      </c>
      <c r="G281">
        <f t="shared" si="40"/>
        <v>0.73023965595291984</v>
      </c>
      <c r="H281">
        <f t="shared" si="41"/>
        <v>0.30199647643746785</v>
      </c>
      <c r="I281" s="7">
        <v>0.02</v>
      </c>
      <c r="J281" s="49">
        <f t="shared" si="42"/>
        <v>0.37689160259395993</v>
      </c>
      <c r="K281" s="49">
        <f t="shared" si="33"/>
        <v>18.045569932198802</v>
      </c>
      <c r="L281" s="49">
        <f t="shared" si="34"/>
        <v>13.299377475947935</v>
      </c>
      <c r="M281">
        <f t="shared" si="50"/>
        <v>0.9703966500679041</v>
      </c>
      <c r="N281">
        <f t="shared" si="43"/>
        <v>12.905671350648413</v>
      </c>
      <c r="O281" s="49">
        <f t="shared" si="44"/>
        <v>23.245594270066952</v>
      </c>
      <c r="P281" s="49">
        <f t="shared" si="36"/>
        <v>2.1907189678587597</v>
      </c>
      <c r="Q281" s="55">
        <f t="shared" si="45"/>
        <v>9.4242330069389535E-2</v>
      </c>
      <c r="R281" s="26">
        <f t="shared" si="46"/>
        <v>2.8725062205149929</v>
      </c>
      <c r="S281" s="8">
        <f t="shared" si="37"/>
        <v>186.43316568741577</v>
      </c>
      <c r="T281" s="112" t="s">
        <v>262</v>
      </c>
      <c r="U281" s="112" t="s">
        <v>262</v>
      </c>
      <c r="V281" s="8">
        <f t="shared" si="47"/>
        <v>5964.8469377612064</v>
      </c>
      <c r="W281" s="8">
        <f t="shared" si="38"/>
        <v>128800.09523890587</v>
      </c>
      <c r="X281" s="100" t="s">
        <v>245</v>
      </c>
      <c r="Y281" s="7"/>
      <c r="Z281">
        <v>0.60588666817564507</v>
      </c>
      <c r="AA281" s="49">
        <v>5.9328530257739409</v>
      </c>
      <c r="AB281" s="7"/>
      <c r="AC281" s="7"/>
      <c r="BR281" s="22"/>
      <c r="FA281" s="22"/>
      <c r="FB281" s="22"/>
      <c r="FC281" s="22"/>
    </row>
    <row r="282" spans="3:159" s="22" customFormat="1" x14ac:dyDescent="0.25">
      <c r="C282" s="22">
        <v>105</v>
      </c>
      <c r="E282" s="22">
        <v>94</v>
      </c>
      <c r="F282" s="89">
        <f t="shared" si="39"/>
        <v>1.1170212765957446</v>
      </c>
      <c r="G282" s="22">
        <f t="shared" si="40"/>
        <v>0.94983177908555894</v>
      </c>
      <c r="H282" s="22">
        <f t="shared" si="41"/>
        <v>0.278100682986403</v>
      </c>
      <c r="I282" s="7">
        <v>0.02</v>
      </c>
      <c r="J282" s="89">
        <f t="shared" si="42"/>
        <v>0.34706965236703091</v>
      </c>
      <c r="K282" s="89">
        <f t="shared" si="33"/>
        <v>16.617694955333441</v>
      </c>
      <c r="L282" s="89">
        <f t="shared" si="34"/>
        <v>13.299377475947935</v>
      </c>
      <c r="M282" s="22">
        <f t="shared" si="50"/>
        <v>1.0171344839293799</v>
      </c>
      <c r="N282" s="22">
        <f t="shared" si="43"/>
        <v>13.527255445580321</v>
      </c>
      <c r="O282" s="89">
        <f t="shared" si="44"/>
        <v>22.177447687514263</v>
      </c>
      <c r="P282" s="89">
        <f t="shared" si="36"/>
        <v>2.8494953372566769</v>
      </c>
      <c r="Q282" s="91">
        <f t="shared" si="45"/>
        <v>0.12848617106020371</v>
      </c>
      <c r="R282" s="92">
        <f t="shared" si="46"/>
        <v>3.9162584939150094</v>
      </c>
      <c r="S282" s="90">
        <f t="shared" si="37"/>
        <v>217.6849277657312</v>
      </c>
      <c r="T282" s="112" t="s">
        <v>262</v>
      </c>
      <c r="U282" s="112" t="s">
        <v>262</v>
      </c>
      <c r="V282" s="8">
        <f t="shared" si="47"/>
        <v>5496.5039453493682</v>
      </c>
      <c r="W282" s="8">
        <f t="shared" si="38"/>
        <v>109045.51802799937</v>
      </c>
      <c r="X282" s="100" t="s">
        <v>245</v>
      </c>
      <c r="Y282" s="7"/>
      <c r="Z282">
        <v>0.73023965595291984</v>
      </c>
      <c r="AA282" s="49">
        <v>6.4528356753242067</v>
      </c>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c r="BA282" s="7"/>
      <c r="BB282" s="7"/>
      <c r="BC282" s="7"/>
      <c r="BD282" s="7"/>
      <c r="BE282" s="7"/>
      <c r="BF282" s="7"/>
      <c r="BG282" s="7"/>
      <c r="BH282" s="7"/>
      <c r="BI282" s="7"/>
      <c r="BJ282" s="7"/>
      <c r="BK282" s="7"/>
      <c r="BL282" s="7"/>
      <c r="BM282" s="7"/>
      <c r="BN282" s="7"/>
      <c r="BO282" s="7"/>
      <c r="BP282" s="7"/>
      <c r="BQ282" s="7"/>
    </row>
    <row r="283" spans="3:159" s="37" customFormat="1" x14ac:dyDescent="0.25">
      <c r="C283" s="37">
        <v>140</v>
      </c>
      <c r="E283" s="37">
        <v>94</v>
      </c>
      <c r="F283" s="51">
        <f t="shared" si="39"/>
        <v>1.4893617021276595</v>
      </c>
      <c r="G283" s="37">
        <f t="shared" si="40"/>
        <v>1.1306054323223178</v>
      </c>
      <c r="H283" s="37">
        <f t="shared" si="41"/>
        <v>0.19010413691349795</v>
      </c>
      <c r="I283" s="54">
        <v>0.02</v>
      </c>
      <c r="J283" s="51">
        <f t="shared" si="42"/>
        <v>0.23724996286804545</v>
      </c>
      <c r="K283" s="51">
        <f t="shared" si="33"/>
        <v>11.359528222122016</v>
      </c>
      <c r="L283" s="51">
        <f t="shared" ref="L283:L314" si="51">E283/7.068</f>
        <v>13.299377475947935</v>
      </c>
      <c r="M283" s="37">
        <v>1.0171344839293799</v>
      </c>
      <c r="N283" s="37">
        <f t="shared" si="43"/>
        <v>13.527255445580321</v>
      </c>
      <c r="O283" s="51">
        <f t="shared" si="44"/>
        <v>22.177447687514263</v>
      </c>
      <c r="P283" s="51">
        <f t="shared" ref="P283:P314" si="52">G283*3</f>
        <v>3.3918162969669536</v>
      </c>
      <c r="Q283" s="57">
        <f t="shared" si="45"/>
        <v>0.15293988491184768</v>
      </c>
      <c r="R283" s="58">
        <f t="shared" si="46"/>
        <v>4.6616076921131171</v>
      </c>
      <c r="S283" s="13">
        <f t="shared" si="37"/>
        <v>237.49832225632397</v>
      </c>
      <c r="T283" s="115" t="s">
        <v>262</v>
      </c>
      <c r="U283" s="115" t="s">
        <v>262</v>
      </c>
      <c r="V283" s="13">
        <f t="shared" si="47"/>
        <v>3771.8252568560215</v>
      </c>
      <c r="W283" s="13">
        <f t="shared" ref="W283:W314" si="53">407*K283*K283-273*K283+1190</f>
        <v>50607.67353703962</v>
      </c>
      <c r="X283" s="106" t="s">
        <v>245</v>
      </c>
      <c r="Y283" s="7"/>
      <c r="Z283" s="37">
        <v>1.1306054323223178</v>
      </c>
      <c r="AA283" s="51">
        <v>6.1021887680766786</v>
      </c>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c r="AZ283" s="7"/>
      <c r="BA283" s="7"/>
      <c r="BB283" s="7"/>
      <c r="BC283" s="7"/>
      <c r="BD283" s="7"/>
      <c r="BE283" s="7"/>
      <c r="BF283" s="7"/>
      <c r="BG283" s="7"/>
      <c r="BH283" s="7"/>
      <c r="BI283" s="7"/>
      <c r="BJ283" s="7"/>
      <c r="BK283" s="7"/>
      <c r="BL283" s="7"/>
      <c r="BM283" s="7"/>
      <c r="BN283" s="7"/>
      <c r="BO283" s="7"/>
      <c r="BP283" s="7"/>
      <c r="BQ283" s="7"/>
      <c r="BR283" s="22"/>
      <c r="BS283" s="22"/>
      <c r="BT283" s="22"/>
      <c r="BU283" s="22"/>
      <c r="BV283" s="22"/>
      <c r="BW283" s="22"/>
      <c r="BX283" s="22"/>
      <c r="BY283" s="22"/>
      <c r="BZ283" s="22"/>
      <c r="CA283" s="22"/>
      <c r="CB283" s="22"/>
      <c r="CC283" s="22"/>
      <c r="CD283" s="22"/>
      <c r="CE283" s="22"/>
      <c r="CF283" s="22"/>
      <c r="CG283" s="22"/>
      <c r="CH283" s="22"/>
      <c r="CI283" s="22"/>
      <c r="CJ283" s="22"/>
      <c r="CK283" s="22"/>
      <c r="CL283" s="22"/>
      <c r="CM283" s="22"/>
      <c r="CN283" s="22"/>
      <c r="CO283" s="22"/>
      <c r="CP283" s="22"/>
      <c r="CQ283" s="22"/>
      <c r="CR283" s="22"/>
      <c r="CS283" s="22"/>
      <c r="CT283" s="22"/>
      <c r="CU283" s="22"/>
      <c r="CV283" s="22"/>
      <c r="CW283" s="22"/>
      <c r="CX283" s="22"/>
      <c r="CY283" s="22"/>
      <c r="CZ283" s="22"/>
      <c r="DA283" s="22"/>
      <c r="DB283" s="22"/>
      <c r="DC283" s="22"/>
      <c r="DD283" s="22"/>
      <c r="DE283" s="22"/>
      <c r="DF283" s="22"/>
      <c r="DG283" s="22"/>
      <c r="DH283" s="22"/>
      <c r="DI283" s="22"/>
      <c r="DJ283" s="22"/>
      <c r="DK283" s="22"/>
      <c r="DL283" s="22"/>
      <c r="DM283" s="22"/>
      <c r="DN283" s="22"/>
      <c r="DO283" s="22"/>
      <c r="DP283" s="22"/>
      <c r="DQ283" s="22"/>
      <c r="DR283" s="22"/>
      <c r="DS283" s="22"/>
      <c r="DT283" s="22"/>
      <c r="DU283" s="22"/>
      <c r="DV283" s="22"/>
      <c r="DW283" s="22"/>
      <c r="DX283" s="22"/>
      <c r="DY283" s="22"/>
      <c r="DZ283" s="22"/>
      <c r="EA283" s="22"/>
      <c r="EB283" s="22"/>
      <c r="EC283" s="22"/>
      <c r="ED283" s="22"/>
      <c r="EE283" s="22"/>
      <c r="EF283" s="22"/>
      <c r="EG283" s="22"/>
      <c r="EH283" s="22"/>
      <c r="EI283" s="22"/>
      <c r="EJ283" s="22"/>
      <c r="EK283" s="22"/>
      <c r="EL283" s="22"/>
      <c r="EM283" s="22"/>
      <c r="EN283" s="22"/>
      <c r="EO283" s="22"/>
      <c r="EP283" s="22"/>
      <c r="EQ283" s="22"/>
      <c r="ER283" s="22"/>
      <c r="ES283" s="22"/>
      <c r="ET283" s="22"/>
      <c r="EU283" s="22"/>
      <c r="EV283" s="22"/>
      <c r="EW283" s="22"/>
      <c r="EX283" s="22"/>
      <c r="EY283" s="22"/>
      <c r="EZ283" s="22"/>
      <c r="FA283" s="22"/>
      <c r="FB283" s="22"/>
      <c r="FC283" s="22"/>
    </row>
    <row r="284" spans="3:159" s="53" customFormat="1" ht="15.75" thickBot="1" x14ac:dyDescent="0.3">
      <c r="C284" s="53">
        <v>175</v>
      </c>
      <c r="E284" s="53">
        <v>94</v>
      </c>
      <c r="F284" s="52">
        <f t="shared" si="39"/>
        <v>1.8617021276595744</v>
      </c>
      <c r="G284" s="53">
        <f t="shared" si="40"/>
        <v>1.2725606156631961</v>
      </c>
      <c r="H284" s="53">
        <f t="shared" si="41"/>
        <v>6.8835048571330951E-2</v>
      </c>
      <c r="I284" s="53">
        <v>0.02</v>
      </c>
      <c r="J284" s="52">
        <f t="shared" si="42"/>
        <v>8.5906140617021023E-2</v>
      </c>
      <c r="K284" s="52">
        <f t="shared" si="33"/>
        <v>4.1131860127429665</v>
      </c>
      <c r="L284" s="52">
        <f t="shared" si="51"/>
        <v>13.299377475947935</v>
      </c>
      <c r="M284" s="53">
        <v>1.0171344839293799</v>
      </c>
      <c r="N284" s="53">
        <f t="shared" si="43"/>
        <v>13.527255445580321</v>
      </c>
      <c r="O284" s="52">
        <f t="shared" si="44"/>
        <v>22.177447687514263</v>
      </c>
      <c r="P284" s="52">
        <f t="shared" si="52"/>
        <v>3.8176818469895881</v>
      </c>
      <c r="Q284" s="63">
        <f t="shared" si="45"/>
        <v>0.17214252518061013</v>
      </c>
      <c r="R284" s="64">
        <f t="shared" si="46"/>
        <v>5.2469041675049972</v>
      </c>
      <c r="S284" s="21">
        <f t="shared" si="37"/>
        <v>251.96734000026763</v>
      </c>
      <c r="T284" s="114" t="s">
        <v>262</v>
      </c>
      <c r="U284" s="114" t="s">
        <v>262</v>
      </c>
      <c r="V284" s="21">
        <f t="shared" si="47"/>
        <v>1395.025012179693</v>
      </c>
      <c r="W284" s="21">
        <f t="shared" si="53"/>
        <v>6952.8479829188936</v>
      </c>
      <c r="X284" s="105" t="s">
        <v>245</v>
      </c>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c r="AZ284" s="7"/>
      <c r="BA284" s="7"/>
      <c r="BB284" s="7"/>
      <c r="BC284" s="7"/>
      <c r="BD284" s="7"/>
      <c r="BE284" s="7"/>
      <c r="BF284" s="7"/>
      <c r="BG284" s="7"/>
      <c r="BH284" s="7"/>
      <c r="BI284" s="7"/>
      <c r="BJ284" s="7"/>
      <c r="BK284" s="7"/>
      <c r="BL284" s="7"/>
      <c r="BM284" s="7"/>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c r="CO284" s="12"/>
      <c r="CP284" s="12"/>
      <c r="CQ284" s="12"/>
      <c r="CR284" s="12"/>
      <c r="CS284" s="12"/>
      <c r="CT284" s="12"/>
      <c r="CU284" s="12"/>
      <c r="CV284" s="12"/>
      <c r="CW284" s="12"/>
      <c r="CX284" s="12"/>
      <c r="CY284" s="12"/>
      <c r="CZ284" s="12"/>
      <c r="DA284" s="12"/>
      <c r="DB284" s="12"/>
      <c r="DC284" s="12"/>
      <c r="DD284" s="12"/>
      <c r="DE284" s="12"/>
      <c r="DF284" s="12"/>
      <c r="DG284" s="12"/>
      <c r="DH284" s="12"/>
      <c r="DI284" s="12"/>
      <c r="DJ284" s="12"/>
      <c r="DK284" s="12"/>
      <c r="DL284" s="12"/>
      <c r="DM284" s="12"/>
      <c r="DN284" s="12"/>
      <c r="DO284" s="12"/>
      <c r="DP284" s="12"/>
      <c r="DQ284" s="12"/>
      <c r="DR284" s="12"/>
      <c r="DS284" s="12"/>
      <c r="DT284" s="12"/>
      <c r="DU284" s="12"/>
      <c r="DV284" s="12"/>
      <c r="DW284" s="12"/>
      <c r="DX284" s="12"/>
      <c r="DY284" s="12"/>
      <c r="DZ284" s="12"/>
      <c r="EA284" s="12"/>
      <c r="EB284" s="12"/>
      <c r="EC284" s="12"/>
      <c r="ED284" s="12"/>
      <c r="EE284" s="12"/>
      <c r="EF284" s="12"/>
      <c r="EG284" s="12"/>
      <c r="EH284" s="12"/>
      <c r="EI284" s="12"/>
      <c r="EJ284" s="12"/>
      <c r="EK284" s="12"/>
      <c r="EL284" s="12"/>
      <c r="EM284" s="12"/>
      <c r="EN284" s="12"/>
      <c r="EO284" s="12"/>
      <c r="EP284" s="12"/>
      <c r="EQ284" s="12"/>
      <c r="ER284" s="12"/>
      <c r="ES284" s="12"/>
      <c r="ET284" s="12"/>
      <c r="EU284" s="12"/>
      <c r="EV284" s="12"/>
      <c r="EW284" s="12"/>
      <c r="EX284" s="12"/>
      <c r="EY284" s="12"/>
      <c r="EZ284" s="12"/>
      <c r="FA284" s="12"/>
      <c r="FB284" s="12"/>
      <c r="FC284" s="12"/>
    </row>
    <row r="285" spans="3:159" x14ac:dyDescent="0.25">
      <c r="C285">
        <v>1.75</v>
      </c>
      <c r="E285">
        <v>115</v>
      </c>
      <c r="F285" s="49">
        <f t="shared" si="39"/>
        <v>1.5217391304347827E-2</v>
      </c>
      <c r="G285">
        <f t="shared" si="40"/>
        <v>0.18750844990548204</v>
      </c>
      <c r="H285">
        <f t="shared" si="41"/>
        <v>0.11055445337076049</v>
      </c>
      <c r="I285" s="7">
        <v>0.03</v>
      </c>
      <c r="J285" s="49">
        <f t="shared" si="42"/>
        <v>0.2069579367100636</v>
      </c>
      <c r="K285" s="49">
        <f t="shared" si="33"/>
        <v>9.9091460096778459</v>
      </c>
      <c r="L285" s="49">
        <f t="shared" si="51"/>
        <v>16.270514997170345</v>
      </c>
      <c r="M285">
        <f t="shared" ref="M285:M293" si="54">-0.5273*F285*F285+1.1072*F285+0.4383</f>
        <v>0.45502658931947071</v>
      </c>
      <c r="N285">
        <f t="shared" si="43"/>
        <v>7.4035169456337195</v>
      </c>
      <c r="O285" s="49">
        <f t="shared" si="44"/>
        <v>40.521282277462376</v>
      </c>
      <c r="P285" s="49">
        <f t="shared" si="52"/>
        <v>0.56252534971644619</v>
      </c>
      <c r="Q285" s="55">
        <f t="shared" si="45"/>
        <v>1.3882219863247478E-2</v>
      </c>
      <c r="R285" s="26">
        <f t="shared" si="46"/>
        <v>0.42313006143178317</v>
      </c>
      <c r="S285" s="8">
        <f t="shared" si="37"/>
        <v>71.553293029214089</v>
      </c>
      <c r="T285" s="112" t="s">
        <v>262</v>
      </c>
      <c r="U285" s="112" t="s">
        <v>262</v>
      </c>
      <c r="V285" s="8">
        <f t="shared" si="47"/>
        <v>3296.0998911743336</v>
      </c>
      <c r="W285" s="8">
        <f t="shared" si="53"/>
        <v>38448.611218291502</v>
      </c>
      <c r="X285" s="100" t="s">
        <v>245</v>
      </c>
      <c r="Y285" s="7"/>
      <c r="AB285" s="7"/>
      <c r="AC285" s="7"/>
      <c r="BR285" s="22"/>
      <c r="FA285" s="22"/>
      <c r="FB285" s="22"/>
      <c r="FC285" s="22"/>
    </row>
    <row r="286" spans="3:159" x14ac:dyDescent="0.25">
      <c r="C286">
        <v>3.5</v>
      </c>
      <c r="E286">
        <v>115</v>
      </c>
      <c r="F286" s="49">
        <f t="shared" si="39"/>
        <v>3.0434782608695653E-2</v>
      </c>
      <c r="G286">
        <f t="shared" si="40"/>
        <v>0.2003520604914934</v>
      </c>
      <c r="H286">
        <f t="shared" si="41"/>
        <v>0.11737429879607549</v>
      </c>
      <c r="I286" s="7">
        <v>0.03</v>
      </c>
      <c r="J286" s="49">
        <f t="shared" si="42"/>
        <v>0.21972468734625328</v>
      </c>
      <c r="K286" s="49">
        <f t="shared" si="33"/>
        <v>10.520418030138607</v>
      </c>
      <c r="L286" s="49">
        <f t="shared" si="51"/>
        <v>16.270514997170345</v>
      </c>
      <c r="M286">
        <f t="shared" si="54"/>
        <v>0.47150896597353498</v>
      </c>
      <c r="N286">
        <f t="shared" si="43"/>
        <v>7.671693702172683</v>
      </c>
      <c r="O286" s="49">
        <f t="shared" si="44"/>
        <v>39.104793758259362</v>
      </c>
      <c r="P286" s="49">
        <f t="shared" si="52"/>
        <v>0.60105618147448014</v>
      </c>
      <c r="Q286" s="55">
        <f t="shared" si="45"/>
        <v>1.5370396406899103E-2</v>
      </c>
      <c r="R286" s="26">
        <f t="shared" si="46"/>
        <v>0.46848968248228468</v>
      </c>
      <c r="S286" s="8">
        <f t="shared" si="37"/>
        <v>75.290936758919685</v>
      </c>
      <c r="T286" s="112" t="s">
        <v>262</v>
      </c>
      <c r="U286" s="112" t="s">
        <v>262</v>
      </c>
      <c r="V286" s="8">
        <f t="shared" si="47"/>
        <v>3496.5971138854634</v>
      </c>
      <c r="W286" s="8">
        <f t="shared" si="53"/>
        <v>43364.358458020426</v>
      </c>
      <c r="X286" s="100" t="s">
        <v>245</v>
      </c>
      <c r="Y286" s="7"/>
      <c r="AB286" s="7"/>
      <c r="AC286" s="7"/>
      <c r="BR286" s="22"/>
      <c r="FA286" s="22"/>
      <c r="FB286" s="22"/>
      <c r="FC286" s="22"/>
    </row>
    <row r="287" spans="3:159" x14ac:dyDescent="0.25">
      <c r="C287">
        <v>8.75</v>
      </c>
      <c r="E287">
        <v>115</v>
      </c>
      <c r="F287" s="49">
        <f t="shared" si="39"/>
        <v>7.6086956521739135E-2</v>
      </c>
      <c r="G287">
        <f t="shared" si="40"/>
        <v>0.2384938563327032</v>
      </c>
      <c r="H287">
        <f t="shared" si="41"/>
        <v>0.13731638227900625</v>
      </c>
      <c r="I287" s="7">
        <v>0.03</v>
      </c>
      <c r="J287" s="49">
        <f t="shared" si="42"/>
        <v>0.25705626762629968</v>
      </c>
      <c r="K287" s="49">
        <f t="shared" si="33"/>
        <v>12.307854093947229</v>
      </c>
      <c r="L287" s="49">
        <f t="shared" si="51"/>
        <v>16.270514997170345</v>
      </c>
      <c r="M287">
        <f t="shared" si="54"/>
        <v>0.51949081994328927</v>
      </c>
      <c r="N287">
        <f t="shared" si="43"/>
        <v>8.4523831767796072</v>
      </c>
      <c r="O287" s="49">
        <f t="shared" si="44"/>
        <v>35.492948405860282</v>
      </c>
      <c r="P287" s="49">
        <f t="shared" si="52"/>
        <v>0.71548156899810955</v>
      </c>
      <c r="Q287" s="55">
        <f t="shared" si="45"/>
        <v>2.0158414590318328E-2</v>
      </c>
      <c r="R287" s="26">
        <f t="shared" si="46"/>
        <v>0.61442847671290268</v>
      </c>
      <c r="S287" s="8">
        <f t="shared" si="37"/>
        <v>86.224037067549347</v>
      </c>
      <c r="T287" s="112" t="s">
        <v>262</v>
      </c>
      <c r="U287" s="112" t="s">
        <v>262</v>
      </c>
      <c r="V287" s="8">
        <f t="shared" si="47"/>
        <v>4082.8761428146913</v>
      </c>
      <c r="W287" s="8">
        <f t="shared" si="53"/>
        <v>59483.647698295084</v>
      </c>
      <c r="X287" s="100" t="s">
        <v>245</v>
      </c>
      <c r="Y287" s="7"/>
      <c r="AB287" s="7"/>
      <c r="AC287" s="7"/>
      <c r="BR287" s="22"/>
      <c r="FA287" s="22"/>
      <c r="FB287" s="22"/>
      <c r="FC287" s="22"/>
    </row>
    <row r="288" spans="3:159" x14ac:dyDescent="0.25">
      <c r="C288">
        <v>17.5</v>
      </c>
      <c r="E288">
        <v>115</v>
      </c>
      <c r="F288" s="49">
        <f t="shared" si="39"/>
        <v>0.15217391304347827</v>
      </c>
      <c r="G288">
        <f t="shared" si="40"/>
        <v>0.30076672967863893</v>
      </c>
      <c r="H288">
        <f t="shared" si="41"/>
        <v>0.16862129588095831</v>
      </c>
      <c r="I288" s="7">
        <v>0.03</v>
      </c>
      <c r="J288" s="49">
        <f t="shared" si="42"/>
        <v>0.31565906588915393</v>
      </c>
      <c r="K288" s="49">
        <f t="shared" si="33"/>
        <v>15.113756074772692</v>
      </c>
      <c r="L288" s="49">
        <f t="shared" si="51"/>
        <v>16.270514997170345</v>
      </c>
      <c r="M288">
        <f t="shared" si="54"/>
        <v>0.59457632325141785</v>
      </c>
      <c r="N288">
        <f t="shared" si="43"/>
        <v>9.6740629844245962</v>
      </c>
      <c r="O288" s="49">
        <f t="shared" si="44"/>
        <v>31.010755303434042</v>
      </c>
      <c r="P288" s="49">
        <f t="shared" si="52"/>
        <v>0.9023001890359168</v>
      </c>
      <c r="Q288" s="55">
        <f t="shared" si="45"/>
        <v>2.9096362865305595E-2</v>
      </c>
      <c r="R288" s="26">
        <f t="shared" si="46"/>
        <v>0.88685714013451455</v>
      </c>
      <c r="S288" s="8">
        <f t="shared" si="37"/>
        <v>103.59040204395205</v>
      </c>
      <c r="T288" s="112" t="s">
        <v>262</v>
      </c>
      <c r="U288" s="112" t="s">
        <v>262</v>
      </c>
      <c r="V288" s="8">
        <f t="shared" si="47"/>
        <v>5003.2119925254428</v>
      </c>
      <c r="W288" s="8">
        <f t="shared" si="53"/>
        <v>90033.173025492535</v>
      </c>
      <c r="X288" s="100" t="s">
        <v>245</v>
      </c>
      <c r="Y288" s="7"/>
      <c r="AB288" s="7"/>
      <c r="AC288" s="7"/>
      <c r="BR288" s="22"/>
      <c r="FA288" s="22"/>
      <c r="FB288" s="22"/>
      <c r="FC288" s="22"/>
    </row>
    <row r="289" spans="3:159" x14ac:dyDescent="0.25">
      <c r="C289">
        <v>26.25</v>
      </c>
      <c r="E289">
        <v>115</v>
      </c>
      <c r="F289" s="49">
        <f t="shared" si="39"/>
        <v>0.22826086956521738</v>
      </c>
      <c r="G289">
        <f t="shared" si="40"/>
        <v>0.36141862003780717</v>
      </c>
      <c r="H289">
        <f t="shared" si="41"/>
        <v>0.19718521920106288</v>
      </c>
      <c r="I289" s="7">
        <v>0.03</v>
      </c>
      <c r="J289" s="49">
        <f t="shared" si="42"/>
        <v>0.3691307303443897</v>
      </c>
      <c r="K289" s="49">
        <f t="shared" si="33"/>
        <v>17.67397936888938</v>
      </c>
      <c r="L289" s="49">
        <f t="shared" si="51"/>
        <v>16.270514997170345</v>
      </c>
      <c r="M289">
        <f t="shared" si="54"/>
        <v>0.66355650992438564</v>
      </c>
      <c r="N289">
        <f t="shared" si="43"/>
        <v>10.796406146194728</v>
      </c>
      <c r="O289" s="49">
        <f t="shared" si="44"/>
        <v>27.787024305836916</v>
      </c>
      <c r="P289" s="49">
        <f t="shared" si="52"/>
        <v>1.0842558601134216</v>
      </c>
      <c r="Q289" s="55">
        <f t="shared" si="45"/>
        <v>3.9020222107253991E-2</v>
      </c>
      <c r="R289" s="26">
        <f t="shared" si="46"/>
        <v>1.1893363698291017</v>
      </c>
      <c r="S289" s="8">
        <f t="shared" si="37"/>
        <v>119.9623694119624</v>
      </c>
      <c r="T289" s="112" t="s">
        <v>262</v>
      </c>
      <c r="U289" s="112" t="s">
        <v>262</v>
      </c>
      <c r="V289" s="8">
        <f t="shared" si="47"/>
        <v>5842.9652329957162</v>
      </c>
      <c r="W289" s="8">
        <f t="shared" si="53"/>
        <v>123499.40915218768</v>
      </c>
      <c r="X289" s="100" t="s">
        <v>245</v>
      </c>
      <c r="Y289" s="7"/>
      <c r="AB289" s="7"/>
      <c r="AC289" s="7"/>
      <c r="BR289" s="22"/>
      <c r="FA289" s="22"/>
      <c r="FB289" s="22"/>
      <c r="FC289" s="22"/>
    </row>
    <row r="290" spans="3:159" x14ac:dyDescent="0.25">
      <c r="C290">
        <v>35</v>
      </c>
      <c r="E290">
        <v>115</v>
      </c>
      <c r="F290" s="49">
        <f t="shared" si="39"/>
        <v>0.30434782608695654</v>
      </c>
      <c r="G290">
        <f t="shared" si="40"/>
        <v>0.42044952741020791</v>
      </c>
      <c r="H290">
        <f t="shared" si="41"/>
        <v>0.22269904824042611</v>
      </c>
      <c r="I290" s="7">
        <v>0.03</v>
      </c>
      <c r="J290" s="49">
        <f t="shared" si="42"/>
        <v>0.4168926183060776</v>
      </c>
      <c r="K290" s="49">
        <f t="shared" si="33"/>
        <v>19.960818564494996</v>
      </c>
      <c r="L290" s="49">
        <f t="shared" si="51"/>
        <v>16.270514997170345</v>
      </c>
      <c r="M290">
        <f t="shared" si="54"/>
        <v>0.72643137996219287</v>
      </c>
      <c r="N290">
        <f t="shared" si="43"/>
        <v>11.819412662090008</v>
      </c>
      <c r="O290" s="49">
        <f t="shared" si="44"/>
        <v>25.381971894612864</v>
      </c>
      <c r="P290" s="49">
        <f t="shared" si="52"/>
        <v>1.2613485822306236</v>
      </c>
      <c r="Q290" s="55">
        <f t="shared" si="45"/>
        <v>4.9694664680419713E-2</v>
      </c>
      <c r="R290" s="26">
        <f t="shared" si="46"/>
        <v>1.5146933794591928</v>
      </c>
      <c r="S290" s="8">
        <f t="shared" si="37"/>
        <v>135.38016801384254</v>
      </c>
      <c r="T290" s="112" t="s">
        <v>262</v>
      </c>
      <c r="U290" s="112" t="s">
        <v>262</v>
      </c>
      <c r="V290" s="8">
        <f t="shared" si="47"/>
        <v>6593.0484891543583</v>
      </c>
      <c r="W290" s="8">
        <f t="shared" si="53"/>
        <v>157903.44758212092</v>
      </c>
      <c r="X290" s="100" t="s">
        <v>245</v>
      </c>
      <c r="Y290" s="7"/>
      <c r="AB290" s="7"/>
      <c r="AC290" s="7"/>
      <c r="BR290" s="22"/>
      <c r="FA290" s="22"/>
      <c r="FB290" s="22"/>
      <c r="FC290" s="22"/>
    </row>
    <row r="291" spans="3:159" x14ac:dyDescent="0.25">
      <c r="C291">
        <v>70</v>
      </c>
      <c r="E291">
        <v>115</v>
      </c>
      <c r="F291" s="49">
        <f t="shared" si="39"/>
        <v>0.60869565217391308</v>
      </c>
      <c r="G291">
        <f t="shared" si="40"/>
        <v>0.64036332703213605</v>
      </c>
      <c r="H291">
        <f t="shared" si="41"/>
        <v>0.29041465814417861</v>
      </c>
      <c r="I291" s="7">
        <v>0.03</v>
      </c>
      <c r="J291" s="49">
        <f t="shared" si="42"/>
        <v>0.54365624004590241</v>
      </c>
      <c r="K291" s="109">
        <f t="shared" si="33"/>
        <v>26.03026077339781</v>
      </c>
      <c r="L291" s="49">
        <f t="shared" si="51"/>
        <v>16.270514997170345</v>
      </c>
      <c r="M291">
        <f t="shared" si="54"/>
        <v>0.91687769376181483</v>
      </c>
      <c r="N291">
        <f t="shared" si="43"/>
        <v>14.918072266922566</v>
      </c>
      <c r="O291" s="49">
        <f t="shared" si="44"/>
        <v>20.109836889929927</v>
      </c>
      <c r="P291" s="49">
        <f t="shared" si="52"/>
        <v>1.9210899810964082</v>
      </c>
      <c r="Q291" s="55">
        <f t="shared" si="45"/>
        <v>9.5529863897523742E-2</v>
      </c>
      <c r="R291" s="26">
        <f t="shared" si="46"/>
        <v>2.9117502515965237</v>
      </c>
      <c r="S291" s="8">
        <f t="shared" si="37"/>
        <v>187.70236557997328</v>
      </c>
      <c r="T291" s="112" t="s">
        <v>262</v>
      </c>
      <c r="U291" s="112" t="s">
        <v>262</v>
      </c>
      <c r="V291" s="8">
        <f t="shared" si="47"/>
        <v>8583.8255336744805</v>
      </c>
      <c r="W291" s="8">
        <f t="shared" si="53"/>
        <v>269856.55051281716</v>
      </c>
      <c r="X291" s="100" t="s">
        <v>245</v>
      </c>
      <c r="Y291" s="7"/>
      <c r="AB291" s="7"/>
      <c r="AC291" s="7"/>
      <c r="BR291" s="22"/>
      <c r="FA291" s="22"/>
      <c r="FB291" s="22"/>
      <c r="FC291" s="22"/>
    </row>
    <row r="292" spans="3:159" x14ac:dyDescent="0.25">
      <c r="C292">
        <v>105</v>
      </c>
      <c r="E292">
        <v>115</v>
      </c>
      <c r="F292" s="49">
        <f t="shared" si="39"/>
        <v>0.91304347826086951</v>
      </c>
      <c r="G292">
        <f t="shared" si="40"/>
        <v>0.8343413988657844</v>
      </c>
      <c r="H292">
        <f t="shared" si="41"/>
        <v>0.30073937719514898</v>
      </c>
      <c r="I292" s="7">
        <v>0.03</v>
      </c>
      <c r="J292" s="49">
        <f t="shared" si="42"/>
        <v>0.56298411410931881</v>
      </c>
      <c r="K292" s="109">
        <f t="shared" si="33"/>
        <v>26.955679383554187</v>
      </c>
      <c r="L292" s="49">
        <f t="shared" si="51"/>
        <v>16.270514997170345</v>
      </c>
      <c r="M292">
        <f t="shared" si="54"/>
        <v>1.0096389413988658</v>
      </c>
      <c r="N292">
        <f t="shared" si="43"/>
        <v>16.427345537757436</v>
      </c>
      <c r="O292" s="49">
        <f t="shared" si="44"/>
        <v>18.262232282779038</v>
      </c>
      <c r="P292" s="49">
        <f t="shared" si="52"/>
        <v>2.5030241965973534</v>
      </c>
      <c r="Q292" s="55">
        <f t="shared" si="45"/>
        <v>0.13706014455624141</v>
      </c>
      <c r="R292" s="26">
        <f t="shared" si="46"/>
        <v>4.1775932060742385</v>
      </c>
      <c r="S292" s="8">
        <f t="shared" si="37"/>
        <v>224.83077590378568</v>
      </c>
      <c r="T292" s="112" t="s">
        <v>262</v>
      </c>
      <c r="U292" s="112" t="s">
        <v>262</v>
      </c>
      <c r="V292" s="8">
        <f t="shared" si="47"/>
        <v>8887.3628378057729</v>
      </c>
      <c r="W292" s="8">
        <f t="shared" si="53"/>
        <v>289560.82049707975</v>
      </c>
      <c r="X292" s="100" t="s">
        <v>245</v>
      </c>
      <c r="Y292" s="7"/>
      <c r="AB292" s="7"/>
      <c r="AC292" s="7"/>
      <c r="BR292" s="22"/>
      <c r="FA292" s="22"/>
      <c r="FB292" s="22"/>
      <c r="FC292" s="22"/>
    </row>
    <row r="293" spans="3:159" s="22" customFormat="1" x14ac:dyDescent="0.25">
      <c r="C293" s="22">
        <v>140</v>
      </c>
      <c r="E293" s="22">
        <v>115</v>
      </c>
      <c r="F293" s="89">
        <f t="shared" si="39"/>
        <v>1.2173913043478262</v>
      </c>
      <c r="G293" s="22">
        <f t="shared" si="40"/>
        <v>1.0023837429111531</v>
      </c>
      <c r="H293" s="22">
        <f t="shared" si="41"/>
        <v>0.2595390789358249</v>
      </c>
      <c r="I293" s="7">
        <v>0.03</v>
      </c>
      <c r="J293" s="89">
        <f t="shared" si="42"/>
        <v>0.4858571557678642</v>
      </c>
      <c r="K293" s="89">
        <f t="shared" si="33"/>
        <v>23.262840618165338</v>
      </c>
      <c r="L293" s="89">
        <f t="shared" si="51"/>
        <v>16.270514997170345</v>
      </c>
      <c r="M293" s="22">
        <f t="shared" si="54"/>
        <v>1.0047151228733462</v>
      </c>
      <c r="N293" s="22">
        <f t="shared" si="43"/>
        <v>16.347232474594627</v>
      </c>
      <c r="O293" s="89">
        <f t="shared" si="44"/>
        <v>18.351730206702115</v>
      </c>
      <c r="P293" s="89">
        <f t="shared" si="52"/>
        <v>3.0071512287334592</v>
      </c>
      <c r="Q293" s="91">
        <f t="shared" si="45"/>
        <v>0.16386200074122914</v>
      </c>
      <c r="R293" s="92">
        <f t="shared" si="46"/>
        <v>4.994513782592664</v>
      </c>
      <c r="S293" s="90">
        <f t="shared" si="37"/>
        <v>245.8324973826106</v>
      </c>
      <c r="T293" s="112" t="s">
        <v>262</v>
      </c>
      <c r="U293" s="112" t="s">
        <v>262</v>
      </c>
      <c r="V293" s="8">
        <f t="shared" si="47"/>
        <v>7676.1117227582308</v>
      </c>
      <c r="W293" s="8">
        <f t="shared" si="53"/>
        <v>215091.26423708923</v>
      </c>
      <c r="X293" s="100" t="s">
        <v>245</v>
      </c>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c r="BM293" s="7"/>
      <c r="BN293" s="7"/>
      <c r="BO293" s="7"/>
      <c r="BP293" s="7"/>
      <c r="BQ293" s="7"/>
    </row>
    <row r="294" spans="3:159" s="53" customFormat="1" ht="15.75" thickBot="1" x14ac:dyDescent="0.3">
      <c r="C294" s="53">
        <v>175</v>
      </c>
      <c r="E294" s="53">
        <v>115</v>
      </c>
      <c r="F294" s="52">
        <f t="shared" si="39"/>
        <v>1.5217391304347827</v>
      </c>
      <c r="G294" s="53">
        <f t="shared" si="40"/>
        <v>1.144490359168242</v>
      </c>
      <c r="H294" s="53">
        <v>0.25</v>
      </c>
      <c r="I294" s="53">
        <v>0.03</v>
      </c>
      <c r="J294" s="52">
        <f t="shared" si="42"/>
        <v>0.46799999999999997</v>
      </c>
      <c r="K294" s="52">
        <f t="shared" si="33"/>
        <v>22.40784</v>
      </c>
      <c r="L294" s="52">
        <f t="shared" si="51"/>
        <v>16.270514997170345</v>
      </c>
      <c r="M294" s="53">
        <v>1.0047151228733462</v>
      </c>
      <c r="N294" s="53">
        <f t="shared" si="43"/>
        <v>16.347232474594627</v>
      </c>
      <c r="O294" s="52">
        <f t="shared" si="44"/>
        <v>18.351730206702115</v>
      </c>
      <c r="P294" s="52">
        <f t="shared" si="52"/>
        <v>3.4334710775047261</v>
      </c>
      <c r="Q294" s="63">
        <f t="shared" si="45"/>
        <v>0.18709249966255556</v>
      </c>
      <c r="R294" s="64">
        <f t="shared" si="46"/>
        <v>5.7025793897146935</v>
      </c>
      <c r="S294" s="21">
        <f t="shared" si="37"/>
        <v>262.68081508847916</v>
      </c>
      <c r="T294" s="114" t="s">
        <v>262</v>
      </c>
      <c r="U294" s="114" t="s">
        <v>262</v>
      </c>
      <c r="V294" s="21">
        <f t="shared" si="47"/>
        <v>7395.6715199999999</v>
      </c>
      <c r="W294" s="21">
        <f t="shared" si="53"/>
        <v>199431.95612049921</v>
      </c>
      <c r="X294" s="105" t="s">
        <v>245</v>
      </c>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c r="BM294" s="7"/>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E294" s="12"/>
      <c r="DF294" s="12"/>
      <c r="DG294" s="12"/>
      <c r="DH294" s="12"/>
      <c r="DI294" s="12"/>
      <c r="DJ294" s="12"/>
      <c r="DK294" s="12"/>
      <c r="DL294" s="12"/>
      <c r="DM294" s="12"/>
      <c r="DN294" s="12"/>
      <c r="DO294" s="12"/>
      <c r="DP294" s="12"/>
      <c r="DQ294" s="12"/>
      <c r="DR294" s="12"/>
      <c r="DS294" s="12"/>
      <c r="DT294" s="12"/>
      <c r="DU294" s="12"/>
      <c r="DV294" s="12"/>
      <c r="DW294" s="12"/>
      <c r="DX294" s="12"/>
      <c r="DY294" s="12"/>
      <c r="DZ294" s="12"/>
      <c r="EA294" s="12"/>
      <c r="EB294" s="12"/>
      <c r="EC294" s="12"/>
      <c r="ED294" s="12"/>
      <c r="EE294" s="12"/>
      <c r="EF294" s="12"/>
      <c r="EG294" s="12"/>
      <c r="EH294" s="12"/>
      <c r="EI294" s="12"/>
      <c r="EJ294" s="12"/>
      <c r="EK294" s="12"/>
      <c r="EL294" s="12"/>
      <c r="EM294" s="12"/>
      <c r="EN294" s="12"/>
      <c r="EO294" s="12"/>
      <c r="EP294" s="12"/>
      <c r="EQ294" s="12"/>
      <c r="ER294" s="12"/>
      <c r="ES294" s="12"/>
      <c r="ET294" s="12"/>
      <c r="EU294" s="12"/>
      <c r="EV294" s="12"/>
      <c r="EW294" s="12"/>
      <c r="EX294" s="12"/>
      <c r="EY294" s="12"/>
      <c r="EZ294" s="12"/>
      <c r="FA294" s="12"/>
      <c r="FB294" s="12"/>
      <c r="FC294" s="12"/>
    </row>
    <row r="295" spans="3:159" x14ac:dyDescent="0.25">
      <c r="C295">
        <v>1.75</v>
      </c>
      <c r="E295">
        <v>133</v>
      </c>
      <c r="F295" s="49">
        <f t="shared" si="39"/>
        <v>1.3157894736842105E-2</v>
      </c>
      <c r="G295">
        <f t="shared" si="40"/>
        <v>0.18576523545706372</v>
      </c>
      <c r="H295">
        <f t="shared" si="41"/>
        <v>0.10962523806751645</v>
      </c>
      <c r="I295" s="7">
        <v>0.04</v>
      </c>
      <c r="J295" s="49">
        <f t="shared" si="42"/>
        <v>0.27362459421652108</v>
      </c>
      <c r="K295" s="49">
        <f t="shared" si="33"/>
        <v>13.101145571087029</v>
      </c>
      <c r="L295" s="49">
        <f t="shared" si="51"/>
        <v>18.817204301075268</v>
      </c>
      <c r="M295">
        <f t="shared" ref="M295:M303" si="55">-0.5273*F295*F295+1.1072*F295+0.4383</f>
        <v>0.45277712950138504</v>
      </c>
      <c r="N295">
        <f t="shared" si="43"/>
        <v>8.5199997486819772</v>
      </c>
      <c r="O295" s="49">
        <f t="shared" si="44"/>
        <v>35.2112686442754</v>
      </c>
      <c r="P295" s="49">
        <f t="shared" si="52"/>
        <v>0.55729570637119119</v>
      </c>
      <c r="Q295" s="55">
        <f t="shared" si="45"/>
        <v>1.5827197594080314E-2</v>
      </c>
      <c r="R295" s="26">
        <f t="shared" si="46"/>
        <v>0.48241298266756799</v>
      </c>
      <c r="S295" s="8">
        <f t="shared" si="37"/>
        <v>76.401551622186133</v>
      </c>
      <c r="T295" s="112" t="s">
        <v>262</v>
      </c>
      <c r="U295" s="112" t="s">
        <v>262</v>
      </c>
      <c r="V295" s="8">
        <f t="shared" si="47"/>
        <v>4343.0757473165449</v>
      </c>
      <c r="W295" s="8">
        <f t="shared" si="53"/>
        <v>67470.873475942251</v>
      </c>
      <c r="X295" s="100" t="s">
        <v>245</v>
      </c>
      <c r="Y295" s="7"/>
      <c r="Z295" s="7"/>
      <c r="AA295" s="7"/>
      <c r="AB295" s="7"/>
      <c r="AC295" s="7"/>
      <c r="BR295" s="22"/>
      <c r="FA295" s="22"/>
      <c r="FB295" s="22"/>
      <c r="FC295" s="22"/>
    </row>
    <row r="296" spans="3:159" x14ac:dyDescent="0.25">
      <c r="C296">
        <v>3.5</v>
      </c>
      <c r="E296">
        <v>133</v>
      </c>
      <c r="F296" s="49">
        <f t="shared" si="39"/>
        <v>2.6315789473684209E-2</v>
      </c>
      <c r="G296">
        <f t="shared" si="40"/>
        <v>0.19688199445983379</v>
      </c>
      <c r="H296">
        <f t="shared" si="41"/>
        <v>0.11553643780787784</v>
      </c>
      <c r="I296" s="7">
        <v>0.04</v>
      </c>
      <c r="J296" s="49">
        <f t="shared" si="42"/>
        <v>0.28837894876846309</v>
      </c>
      <c r="K296" s="49">
        <f t="shared" si="33"/>
        <v>13.807584067034014</v>
      </c>
      <c r="L296" s="49">
        <f t="shared" si="51"/>
        <v>18.817204301075268</v>
      </c>
      <c r="M296">
        <f t="shared" si="55"/>
        <v>0.46707167590027704</v>
      </c>
      <c r="N296">
        <f t="shared" si="43"/>
        <v>8.7889831486611261</v>
      </c>
      <c r="O296" s="49">
        <f t="shared" si="44"/>
        <v>34.133641506150873</v>
      </c>
      <c r="P296" s="49">
        <f t="shared" si="52"/>
        <v>0.59064598337950136</v>
      </c>
      <c r="Q296" s="55">
        <f t="shared" si="45"/>
        <v>1.7303925315822723E-2</v>
      </c>
      <c r="R296" s="26">
        <f t="shared" si="46"/>
        <v>0.52742364362627658</v>
      </c>
      <c r="S296" s="8">
        <f t="shared" si="37"/>
        <v>79.886332297070354</v>
      </c>
      <c r="T296" s="112" t="s">
        <v>262</v>
      </c>
      <c r="U296" s="112" t="s">
        <v>262</v>
      </c>
      <c r="V296" s="8">
        <f t="shared" si="47"/>
        <v>4574.7875739871561</v>
      </c>
      <c r="W296" s="8">
        <f t="shared" si="53"/>
        <v>75014.826301361813</v>
      </c>
      <c r="X296" s="100" t="s">
        <v>245</v>
      </c>
      <c r="Y296" s="7"/>
      <c r="AB296" s="7"/>
      <c r="AC296" s="7"/>
      <c r="BR296" s="22"/>
      <c r="FA296" s="22"/>
      <c r="FB296" s="22"/>
      <c r="FC296" s="22"/>
    </row>
    <row r="297" spans="3:159" x14ac:dyDescent="0.25">
      <c r="C297">
        <v>8.75</v>
      </c>
      <c r="E297">
        <v>133</v>
      </c>
      <c r="F297" s="49">
        <f t="shared" si="39"/>
        <v>6.5789473684210523E-2</v>
      </c>
      <c r="G297">
        <f t="shared" si="40"/>
        <v>0.22994141274238228</v>
      </c>
      <c r="H297">
        <f t="shared" si="41"/>
        <v>0.13288912630449132</v>
      </c>
      <c r="I297" s="7">
        <v>0.04</v>
      </c>
      <c r="J297" s="49">
        <f t="shared" si="42"/>
        <v>0.33169125925601028</v>
      </c>
      <c r="K297" s="49">
        <f t="shared" si="33"/>
        <v>15.881377493177773</v>
      </c>
      <c r="L297" s="49">
        <f t="shared" si="51"/>
        <v>18.817204301075268</v>
      </c>
      <c r="M297">
        <f t="shared" si="55"/>
        <v>0.50885981648199452</v>
      </c>
      <c r="N297">
        <f t="shared" si="43"/>
        <v>9.5753191273493581</v>
      </c>
      <c r="O297" s="49">
        <f t="shared" si="44"/>
        <v>31.330548466330445</v>
      </c>
      <c r="P297" s="49">
        <f t="shared" si="52"/>
        <v>0.68982423822714689</v>
      </c>
      <c r="Q297" s="55">
        <f t="shared" si="45"/>
        <v>2.2017624076018667E-2</v>
      </c>
      <c r="R297" s="26">
        <f t="shared" si="46"/>
        <v>0.67109718183704892</v>
      </c>
      <c r="S297" s="8">
        <f t="shared" si="37"/>
        <v>90.112573485769971</v>
      </c>
      <c r="T297" s="112" t="s">
        <v>262</v>
      </c>
      <c r="U297" s="112" t="s">
        <v>262</v>
      </c>
      <c r="V297" s="8">
        <f t="shared" si="47"/>
        <v>5254.9918177623094</v>
      </c>
      <c r="W297" s="8">
        <f t="shared" si="53"/>
        <v>99507.171434253585</v>
      </c>
      <c r="X297" s="100" t="s">
        <v>245</v>
      </c>
      <c r="Y297" s="7"/>
      <c r="Z297" s="7"/>
      <c r="AA297" s="7"/>
      <c r="AB297" s="7"/>
      <c r="AC297" s="7"/>
      <c r="BR297" s="22"/>
      <c r="FA297" s="22"/>
      <c r="FB297" s="22"/>
      <c r="FC297" s="22"/>
    </row>
    <row r="298" spans="3:159" x14ac:dyDescent="0.25">
      <c r="C298">
        <v>17.5</v>
      </c>
      <c r="E298">
        <v>133</v>
      </c>
      <c r="F298" s="49">
        <f t="shared" si="39"/>
        <v>0.13157894736842105</v>
      </c>
      <c r="G298">
        <f t="shared" si="40"/>
        <v>0.2840709141274238</v>
      </c>
      <c r="H298">
        <f t="shared" si="41"/>
        <v>0.16040367412708703</v>
      </c>
      <c r="I298" s="7">
        <v>0.04</v>
      </c>
      <c r="J298" s="49">
        <f t="shared" si="42"/>
        <v>0.4003675706212092</v>
      </c>
      <c r="K298" s="49">
        <f t="shared" si="33"/>
        <v>19.169599281343498</v>
      </c>
      <c r="L298" s="49">
        <f t="shared" si="51"/>
        <v>18.817204301075268</v>
      </c>
      <c r="M298">
        <f t="shared" si="55"/>
        <v>0.57485505540166204</v>
      </c>
      <c r="N298">
        <f t="shared" si="43"/>
        <v>10.817165020999017</v>
      </c>
      <c r="O298" s="49">
        <f t="shared" si="44"/>
        <v>27.733699117802086</v>
      </c>
      <c r="P298" s="49">
        <f t="shared" si="52"/>
        <v>0.8522127423822714</v>
      </c>
      <c r="Q298" s="55">
        <f t="shared" si="45"/>
        <v>3.0728419557823839E-2</v>
      </c>
      <c r="R298" s="26">
        <f t="shared" si="46"/>
        <v>0.93660222812247063</v>
      </c>
      <c r="S298" s="8">
        <f t="shared" si="37"/>
        <v>106.45603299147444</v>
      </c>
      <c r="T298" s="112" t="s">
        <v>262</v>
      </c>
      <c r="U298" s="112" t="s">
        <v>262</v>
      </c>
      <c r="V298" s="8">
        <f t="shared" si="47"/>
        <v>6333.5285642806666</v>
      </c>
      <c r="W298" s="8">
        <f t="shared" si="53"/>
        <v>145518.42879535828</v>
      </c>
      <c r="X298" s="100" t="s">
        <v>245</v>
      </c>
      <c r="Y298" s="7"/>
      <c r="Z298" s="7"/>
      <c r="AA298" s="7"/>
      <c r="AB298" s="7"/>
      <c r="AC298" s="7"/>
      <c r="BR298" s="22"/>
      <c r="FA298" s="22"/>
      <c r="FB298" s="22"/>
      <c r="FC298" s="22"/>
    </row>
    <row r="299" spans="3:159" x14ac:dyDescent="0.25">
      <c r="C299">
        <v>26.25</v>
      </c>
      <c r="E299">
        <v>133</v>
      </c>
      <c r="F299" s="49">
        <f t="shared" si="39"/>
        <v>0.19736842105263158</v>
      </c>
      <c r="G299">
        <f t="shared" si="40"/>
        <v>0.33698850415512466</v>
      </c>
      <c r="H299">
        <f t="shared" si="41"/>
        <v>0.18593978892122626</v>
      </c>
      <c r="I299" s="7">
        <v>0.04</v>
      </c>
      <c r="J299" s="49">
        <f t="shared" si="42"/>
        <v>0.46410571314738069</v>
      </c>
      <c r="K299" s="49">
        <f t="shared" si="33"/>
        <v>22.221381545496588</v>
      </c>
      <c r="L299" s="49">
        <f t="shared" si="51"/>
        <v>18.817204301075268</v>
      </c>
      <c r="M299">
        <f t="shared" si="55"/>
        <v>0.63628571675900281</v>
      </c>
      <c r="N299">
        <f t="shared" si="43"/>
        <v>11.973118326110267</v>
      </c>
      <c r="O299" s="49">
        <f t="shared" si="44"/>
        <v>25.05612922456281</v>
      </c>
      <c r="P299" s="49">
        <f t="shared" si="52"/>
        <v>1.010965512465374</v>
      </c>
      <c r="Q299" s="55">
        <f t="shared" si="45"/>
        <v>4.034803234788209E-2</v>
      </c>
      <c r="R299" s="26">
        <f t="shared" si="46"/>
        <v>1.2298080259634461</v>
      </c>
      <c r="S299" s="8">
        <f t="shared" si="37"/>
        <v>121.98638085523193</v>
      </c>
      <c r="T299" s="112" t="s">
        <v>262</v>
      </c>
      <c r="U299" s="112" t="s">
        <v>262</v>
      </c>
      <c r="V299" s="8">
        <f t="shared" si="47"/>
        <v>7334.51314692288</v>
      </c>
      <c r="W299" s="8">
        <f t="shared" si="53"/>
        <v>196096.01053882772</v>
      </c>
      <c r="X299" s="100" t="s">
        <v>245</v>
      </c>
      <c r="Y299" s="7"/>
      <c r="Z299" s="7"/>
      <c r="AA299" s="7"/>
      <c r="AB299" s="7"/>
      <c r="AC299" s="7"/>
      <c r="BR299" s="22"/>
      <c r="FA299" s="22"/>
      <c r="FB299" s="22"/>
      <c r="FC299" s="22"/>
    </row>
    <row r="300" spans="3:159" x14ac:dyDescent="0.25">
      <c r="C300">
        <v>35</v>
      </c>
      <c r="E300">
        <v>133</v>
      </c>
      <c r="F300" s="49">
        <f t="shared" si="39"/>
        <v>0.26315789473684209</v>
      </c>
      <c r="G300">
        <f t="shared" si="40"/>
        <v>0.38869418282548479</v>
      </c>
      <c r="H300">
        <f t="shared" si="41"/>
        <v>0.20928170969499957</v>
      </c>
      <c r="I300" s="7">
        <v>0.04</v>
      </c>
      <c r="J300" s="49">
        <f t="shared" si="42"/>
        <v>0.52236714739871892</v>
      </c>
      <c r="K300" s="109">
        <f t="shared" si="33"/>
        <v>25.010939017450664</v>
      </c>
      <c r="L300" s="49">
        <f t="shared" si="51"/>
        <v>18.817204301075268</v>
      </c>
      <c r="M300">
        <f t="shared" si="55"/>
        <v>0.69315180055401659</v>
      </c>
      <c r="N300">
        <f t="shared" si="43"/>
        <v>13.043179042683107</v>
      </c>
      <c r="O300" s="49">
        <f t="shared" si="44"/>
        <v>23.000527633506067</v>
      </c>
      <c r="P300" s="49">
        <f t="shared" si="52"/>
        <v>1.1660825484764543</v>
      </c>
      <c r="Q300" s="55">
        <f t="shared" si="45"/>
        <v>5.0698078194421986E-2</v>
      </c>
      <c r="R300" s="26">
        <f t="shared" si="46"/>
        <v>1.5452774233659821</v>
      </c>
      <c r="S300" s="8">
        <f t="shared" si="37"/>
        <v>136.74010685504228</v>
      </c>
      <c r="T300" s="112" t="s">
        <v>262</v>
      </c>
      <c r="U300" s="112" t="s">
        <v>262</v>
      </c>
      <c r="V300" s="8">
        <f t="shared" si="47"/>
        <v>8249.4879977238179</v>
      </c>
      <c r="W300" s="8">
        <f t="shared" si="53"/>
        <v>248959.6713558328</v>
      </c>
      <c r="X300" s="48">
        <f t="shared" ref="X300:X314" si="56">3.2477*K300-78.518</f>
        <v>2.7100266469745264</v>
      </c>
      <c r="Y300" s="7"/>
      <c r="Z300" s="7"/>
      <c r="AA300" s="7"/>
      <c r="AB300" s="7"/>
      <c r="AC300" s="7"/>
      <c r="BR300" s="22"/>
      <c r="FA300" s="22"/>
      <c r="FB300" s="22"/>
      <c r="FC300" s="22"/>
    </row>
    <row r="301" spans="3:159" x14ac:dyDescent="0.25">
      <c r="C301">
        <v>70</v>
      </c>
      <c r="E301">
        <v>133</v>
      </c>
      <c r="F301" s="49">
        <f t="shared" si="39"/>
        <v>0.52631578947368418</v>
      </c>
      <c r="G301">
        <f t="shared" si="40"/>
        <v>0.58339778393351804</v>
      </c>
      <c r="H301">
        <f t="shared" si="41"/>
        <v>0.27774969231730501</v>
      </c>
      <c r="I301" s="7">
        <v>0.04</v>
      </c>
      <c r="J301" s="49">
        <f t="shared" si="42"/>
        <v>0.6932632320239932</v>
      </c>
      <c r="K301" s="109">
        <f t="shared" si="33"/>
        <v>33.193443549308796</v>
      </c>
      <c r="L301" s="49">
        <f t="shared" si="51"/>
        <v>18.817204301075268</v>
      </c>
      <c r="M301">
        <f t="shared" si="55"/>
        <v>0.87497036011080331</v>
      </c>
      <c r="N301">
        <f t="shared" si="43"/>
        <v>16.464496023590385</v>
      </c>
      <c r="O301" s="49">
        <f t="shared" si="44"/>
        <v>18.221025385177839</v>
      </c>
      <c r="P301" s="49">
        <f t="shared" si="52"/>
        <v>1.7501933518005541</v>
      </c>
      <c r="Q301" s="55">
        <f t="shared" si="45"/>
        <v>9.6053504937448506E-2</v>
      </c>
      <c r="R301" s="26">
        <f t="shared" si="46"/>
        <v>2.9277108304934303</v>
      </c>
      <c r="S301" s="8">
        <f t="shared" si="37"/>
        <v>188.21610199175444</v>
      </c>
      <c r="T301" s="112" t="s">
        <v>262</v>
      </c>
      <c r="U301" s="112" t="s">
        <v>262</v>
      </c>
      <c r="V301" s="8">
        <f t="shared" si="47"/>
        <v>10933.349484173285</v>
      </c>
      <c r="W301" s="8">
        <f t="shared" si="53"/>
        <v>440562.70063812664</v>
      </c>
      <c r="X301" s="48">
        <f t="shared" si="56"/>
        <v>29.284346615090172</v>
      </c>
      <c r="Y301" s="7"/>
      <c r="Z301" s="7"/>
      <c r="AA301" s="7"/>
      <c r="AB301" s="7"/>
      <c r="AC301" s="7"/>
      <c r="BR301" s="22"/>
      <c r="FA301" s="22"/>
      <c r="FB301" s="22"/>
      <c r="FC301" s="22"/>
    </row>
    <row r="302" spans="3:159" x14ac:dyDescent="0.25">
      <c r="C302">
        <v>105</v>
      </c>
      <c r="E302">
        <v>133</v>
      </c>
      <c r="F302" s="49">
        <f t="shared" si="39"/>
        <v>0.78947368421052633</v>
      </c>
      <c r="G302">
        <f t="shared" si="40"/>
        <v>0.75871080332409968</v>
      </c>
      <c r="H302">
        <f t="shared" si="41"/>
        <v>0.30330868090220853</v>
      </c>
      <c r="I302" s="7">
        <v>0.04</v>
      </c>
      <c r="J302" s="49">
        <f t="shared" si="42"/>
        <v>0.75705846753191253</v>
      </c>
      <c r="K302" s="109">
        <f t="shared" si="33"/>
        <v>36.247959425427972</v>
      </c>
      <c r="L302" s="49">
        <f t="shared" si="51"/>
        <v>18.817204301075268</v>
      </c>
      <c r="M302">
        <f t="shared" si="55"/>
        <v>0.98375567867036018</v>
      </c>
      <c r="N302">
        <f t="shared" si="43"/>
        <v>18.51153158788312</v>
      </c>
      <c r="O302" s="49">
        <f t="shared" si="44"/>
        <v>16.206114473875708</v>
      </c>
      <c r="P302" s="49">
        <f t="shared" si="52"/>
        <v>2.2761324099722993</v>
      </c>
      <c r="Q302" s="55">
        <f t="shared" si="45"/>
        <v>0.1404489900180225</v>
      </c>
      <c r="R302" s="26">
        <f t="shared" si="46"/>
        <v>4.2808852157493256</v>
      </c>
      <c r="S302" s="8">
        <f t="shared" si="37"/>
        <v>227.59330198968254</v>
      </c>
      <c r="T302" s="112" t="s">
        <v>262</v>
      </c>
      <c r="U302" s="112" t="s">
        <v>262</v>
      </c>
      <c r="V302" s="8">
        <f t="shared" si="47"/>
        <v>11935.230691540375</v>
      </c>
      <c r="W302" s="8">
        <f t="shared" si="53"/>
        <v>526057.53401739942</v>
      </c>
      <c r="X302" s="48">
        <f t="shared" si="56"/>
        <v>39.20449782596242</v>
      </c>
      <c r="Y302" s="7"/>
      <c r="Z302" s="7"/>
      <c r="AA302" s="7"/>
      <c r="AB302" s="7"/>
      <c r="AC302" s="7"/>
      <c r="BR302" s="22"/>
      <c r="FA302" s="22"/>
      <c r="FB302" s="22"/>
      <c r="FC302" s="22"/>
    </row>
    <row r="303" spans="3:159" x14ac:dyDescent="0.25">
      <c r="C303">
        <v>140</v>
      </c>
      <c r="E303">
        <v>133</v>
      </c>
      <c r="F303" s="49">
        <f t="shared" si="39"/>
        <v>1.0526315789473684</v>
      </c>
      <c r="G303">
        <f t="shared" si="40"/>
        <v>0.91463324099722987</v>
      </c>
      <c r="H303">
        <f t="shared" si="41"/>
        <v>0.28755486406488556</v>
      </c>
      <c r="I303" s="7">
        <v>0.04</v>
      </c>
      <c r="J303" s="49">
        <f t="shared" si="42"/>
        <v>0.7177369407059544</v>
      </c>
      <c r="K303" s="109">
        <f t="shared" si="33"/>
        <v>34.365244721001098</v>
      </c>
      <c r="L303" s="49">
        <f t="shared" si="51"/>
        <v>18.817204301075268</v>
      </c>
      <c r="M303">
        <f t="shared" si="55"/>
        <v>1.0195077562326871</v>
      </c>
      <c r="N303">
        <f t="shared" si="43"/>
        <v>19.184285735561314</v>
      </c>
      <c r="O303" s="49">
        <f t="shared" si="44"/>
        <v>15.637798776313018</v>
      </c>
      <c r="P303" s="49">
        <f t="shared" si="52"/>
        <v>2.7438997229916895</v>
      </c>
      <c r="Q303" s="55">
        <f t="shared" si="45"/>
        <v>0.17546585438533371</v>
      </c>
      <c r="R303" s="26">
        <f t="shared" si="46"/>
        <v>5.3481992416649717</v>
      </c>
      <c r="S303" s="8">
        <f t="shared" si="37"/>
        <v>254.38791406854642</v>
      </c>
      <c r="T303" s="112" t="s">
        <v>262</v>
      </c>
      <c r="U303" s="112" t="s">
        <v>262</v>
      </c>
      <c r="V303" s="8">
        <f t="shared" si="47"/>
        <v>11317.700268488359</v>
      </c>
      <c r="W303" s="8">
        <f t="shared" si="53"/>
        <v>472463.09639802424</v>
      </c>
      <c r="X303" s="48">
        <f t="shared" si="56"/>
        <v>33.09000528039526</v>
      </c>
      <c r="Y303" s="7"/>
      <c r="Z303" s="7"/>
      <c r="AA303" s="7"/>
      <c r="AB303" s="7"/>
      <c r="AC303" s="7"/>
      <c r="BR303" s="22"/>
      <c r="FA303" s="22"/>
      <c r="FB303" s="22"/>
      <c r="FC303" s="22"/>
    </row>
    <row r="304" spans="3:159" s="53" customFormat="1" ht="15.75" thickBot="1" x14ac:dyDescent="0.3">
      <c r="C304" s="53">
        <v>175</v>
      </c>
      <c r="E304" s="53">
        <v>133</v>
      </c>
      <c r="F304" s="52">
        <f t="shared" si="39"/>
        <v>1.3157894736842106</v>
      </c>
      <c r="G304" s="53">
        <f t="shared" si="40"/>
        <v>1.0511650969529087</v>
      </c>
      <c r="H304" s="53">
        <v>0.25</v>
      </c>
      <c r="I304" s="53">
        <v>0.04</v>
      </c>
      <c r="J304" s="52">
        <f t="shared" si="42"/>
        <v>0.624</v>
      </c>
      <c r="K304" s="110">
        <f t="shared" si="33"/>
        <v>29.877120000000001</v>
      </c>
      <c r="L304" s="52">
        <f t="shared" si="51"/>
        <v>18.817204301075268</v>
      </c>
      <c r="M304" s="53">
        <v>1.0195077562326871</v>
      </c>
      <c r="N304" s="53">
        <f t="shared" si="43"/>
        <v>19.184285735561314</v>
      </c>
      <c r="O304" s="52">
        <f t="shared" si="44"/>
        <v>15.637798776313018</v>
      </c>
      <c r="P304" s="52">
        <f t="shared" si="52"/>
        <v>3.1534952908587259</v>
      </c>
      <c r="Q304" s="63">
        <f t="shared" si="45"/>
        <v>0.20165851575193611</v>
      </c>
      <c r="R304" s="64">
        <f t="shared" si="46"/>
        <v>6.146551560119013</v>
      </c>
      <c r="S304" s="21">
        <f t="shared" si="37"/>
        <v>272.71463817961819</v>
      </c>
      <c r="T304" s="114" t="s">
        <v>262</v>
      </c>
      <c r="U304" s="114" t="s">
        <v>262</v>
      </c>
      <c r="V304" s="21">
        <f t="shared" si="47"/>
        <v>9845.5953599999993</v>
      </c>
      <c r="W304" s="21">
        <f t="shared" si="53"/>
        <v>356338.96213422081</v>
      </c>
      <c r="X304" s="104">
        <f t="shared" si="56"/>
        <v>18.513922624000003</v>
      </c>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c r="BA304" s="7"/>
      <c r="BB304" s="7"/>
      <c r="BC304" s="7"/>
      <c r="BD304" s="7"/>
      <c r="BE304" s="7"/>
      <c r="BF304" s="7"/>
      <c r="BG304" s="7"/>
      <c r="BH304" s="7"/>
      <c r="BI304" s="7"/>
      <c r="BJ304" s="7"/>
      <c r="BK304" s="7"/>
      <c r="BL304" s="7"/>
      <c r="BM304" s="7"/>
      <c r="BN304" s="12"/>
      <c r="BO304" s="12"/>
      <c r="BP304" s="12"/>
      <c r="BQ304" s="12"/>
      <c r="BR304" s="12"/>
      <c r="BS304" s="12"/>
      <c r="BT304" s="12"/>
      <c r="BU304" s="12"/>
      <c r="BV304" s="12"/>
      <c r="BW304" s="12"/>
      <c r="BX304" s="12"/>
      <c r="BY304" s="12"/>
      <c r="BZ304" s="12"/>
      <c r="CA304" s="12"/>
      <c r="CB304" s="12"/>
      <c r="CC304" s="12"/>
      <c r="CD304" s="12"/>
      <c r="CE304" s="12"/>
      <c r="CF304" s="12"/>
      <c r="CG304" s="12"/>
      <c r="CH304" s="12"/>
      <c r="CI304" s="12"/>
      <c r="CJ304" s="12"/>
      <c r="CK304" s="12"/>
      <c r="CL304" s="12"/>
      <c r="CM304" s="12"/>
      <c r="CN304" s="12"/>
      <c r="CO304" s="12"/>
      <c r="CP304" s="12"/>
      <c r="CQ304" s="12"/>
      <c r="CR304" s="12"/>
      <c r="CS304" s="12"/>
      <c r="CT304" s="12"/>
      <c r="CU304" s="12"/>
      <c r="CV304" s="12"/>
      <c r="CW304" s="12"/>
      <c r="CX304" s="12"/>
      <c r="CY304" s="12"/>
      <c r="CZ304" s="12"/>
      <c r="DA304" s="12"/>
      <c r="DB304" s="12"/>
      <c r="DC304" s="12"/>
      <c r="DD304" s="12"/>
      <c r="DE304" s="12"/>
      <c r="DF304" s="12"/>
      <c r="DG304" s="12"/>
      <c r="DH304" s="12"/>
      <c r="DI304" s="12"/>
      <c r="DJ304" s="12"/>
      <c r="DK304" s="12"/>
      <c r="DL304" s="12"/>
      <c r="DM304" s="12"/>
      <c r="DN304" s="12"/>
      <c r="DO304" s="12"/>
      <c r="DP304" s="12"/>
      <c r="DQ304" s="12"/>
      <c r="DR304" s="12"/>
      <c r="DS304" s="12"/>
      <c r="DT304" s="12"/>
      <c r="DU304" s="12"/>
      <c r="DV304" s="12"/>
      <c r="DW304" s="12"/>
      <c r="DX304" s="12"/>
      <c r="DY304" s="12"/>
      <c r="DZ304" s="12"/>
      <c r="EA304" s="12"/>
      <c r="EB304" s="12"/>
      <c r="EC304" s="12"/>
      <c r="ED304" s="12"/>
      <c r="EE304" s="12"/>
      <c r="EF304" s="12"/>
      <c r="EG304" s="12"/>
      <c r="EH304" s="12"/>
      <c r="EI304" s="12"/>
      <c r="EJ304" s="12"/>
      <c r="EK304" s="12"/>
      <c r="EL304" s="12"/>
      <c r="EM304" s="12"/>
      <c r="EN304" s="12"/>
      <c r="EO304" s="12"/>
      <c r="EP304" s="12"/>
      <c r="EQ304" s="12"/>
      <c r="ER304" s="12"/>
      <c r="ES304" s="12"/>
      <c r="ET304" s="12"/>
      <c r="EU304" s="12"/>
      <c r="EV304" s="12"/>
      <c r="EW304" s="12"/>
      <c r="EX304" s="12"/>
      <c r="EY304" s="12"/>
      <c r="EZ304" s="12"/>
      <c r="FA304" s="12"/>
      <c r="FB304" s="12"/>
      <c r="FC304" s="12"/>
    </row>
    <row r="305" spans="3:159" x14ac:dyDescent="0.25">
      <c r="C305">
        <v>1.75</v>
      </c>
      <c r="E305">
        <v>149</v>
      </c>
      <c r="F305" s="49">
        <f t="shared" si="39"/>
        <v>1.1744966442953021E-2</v>
      </c>
      <c r="G305">
        <f t="shared" si="40"/>
        <v>0.18456860726994281</v>
      </c>
      <c r="H305">
        <f t="shared" si="41"/>
        <v>0.10898690310351314</v>
      </c>
      <c r="I305" s="7">
        <v>0.05</v>
      </c>
      <c r="J305" s="49">
        <f t="shared" si="42"/>
        <v>0.34003913768296101</v>
      </c>
      <c r="K305" s="49">
        <f t="shared" si="33"/>
        <v>16.281073912260172</v>
      </c>
      <c r="L305" s="49">
        <f t="shared" si="51"/>
        <v>21.080928126768537</v>
      </c>
      <c r="M305">
        <f t="shared" ref="M305:M324" si="57">-0.5273*F305*F305+1.1072*F305+0.4383</f>
        <v>0.4512312888496014</v>
      </c>
      <c r="N305">
        <f t="shared" si="43"/>
        <v>9.5123743687875795</v>
      </c>
      <c r="O305" s="49">
        <f t="shared" si="44"/>
        <v>31.537867242102369</v>
      </c>
      <c r="P305" s="49">
        <f t="shared" si="52"/>
        <v>0.55370582180982841</v>
      </c>
      <c r="Q305" s="55">
        <f t="shared" si="45"/>
        <v>1.7556856890774249E-2</v>
      </c>
      <c r="R305" s="26">
        <f t="shared" si="46"/>
        <v>0.53513299803079906</v>
      </c>
      <c r="S305" s="8">
        <f t="shared" si="37"/>
        <v>80.468063703388992</v>
      </c>
      <c r="T305" s="112" t="s">
        <v>262</v>
      </c>
      <c r="U305" s="112" t="s">
        <v>262</v>
      </c>
      <c r="V305" s="8">
        <f t="shared" si="47"/>
        <v>5386.0922432213365</v>
      </c>
      <c r="W305" s="8">
        <f t="shared" si="53"/>
        <v>104630.12749069983</v>
      </c>
      <c r="X305" s="100" t="s">
        <v>245</v>
      </c>
      <c r="Y305" s="7"/>
      <c r="Z305" s="7"/>
      <c r="AA305" s="7"/>
      <c r="AB305" s="7"/>
      <c r="AC305" s="7"/>
      <c r="BR305" s="22"/>
      <c r="FA305" s="22"/>
      <c r="FB305" s="22"/>
      <c r="FC305" s="22"/>
    </row>
    <row r="306" spans="3:159" x14ac:dyDescent="0.25">
      <c r="C306">
        <v>3.5</v>
      </c>
      <c r="E306">
        <v>149</v>
      </c>
      <c r="F306" s="49">
        <f t="shared" si="39"/>
        <v>2.3489932885906041E-2</v>
      </c>
      <c r="G306">
        <f t="shared" si="40"/>
        <v>0.19449859015359669</v>
      </c>
      <c r="H306">
        <f t="shared" si="41"/>
        <v>0.11427205172290611</v>
      </c>
      <c r="I306" s="7">
        <v>0.05</v>
      </c>
      <c r="J306" s="49">
        <f t="shared" si="42"/>
        <v>0.35652880137546705</v>
      </c>
      <c r="K306" s="49">
        <f t="shared" si="33"/>
        <v>17.070599009857364</v>
      </c>
      <c r="L306" s="49">
        <f t="shared" si="51"/>
        <v>21.080928126768537</v>
      </c>
      <c r="M306">
        <f t="shared" si="57"/>
        <v>0.46401710170713034</v>
      </c>
      <c r="N306">
        <f t="shared" si="43"/>
        <v>9.7819111706794608</v>
      </c>
      <c r="O306" s="49">
        <f t="shared" si="44"/>
        <v>30.668853434206937</v>
      </c>
      <c r="P306" s="49">
        <f t="shared" si="52"/>
        <v>0.58349577046079004</v>
      </c>
      <c r="Q306" s="55">
        <f t="shared" si="45"/>
        <v>1.9025679317048738E-2</v>
      </c>
      <c r="R306" s="26">
        <f t="shared" si="46"/>
        <v>0.57990270558364554</v>
      </c>
      <c r="S306" s="8">
        <f t="shared" si="37"/>
        <v>83.766477409296087</v>
      </c>
      <c r="T306" s="112" t="s">
        <v>262</v>
      </c>
      <c r="U306" s="112" t="s">
        <v>262</v>
      </c>
      <c r="V306" s="8">
        <f t="shared" si="47"/>
        <v>5645.0564752332148</v>
      </c>
      <c r="W306" s="8">
        <f t="shared" si="53"/>
        <v>115131.70414633364</v>
      </c>
      <c r="X306" s="100" t="s">
        <v>245</v>
      </c>
      <c r="Y306" s="7"/>
      <c r="Z306" s="7"/>
      <c r="AA306" s="7"/>
      <c r="AB306" s="7"/>
      <c r="AC306" s="7"/>
      <c r="BR306" s="22"/>
      <c r="FA306" s="22"/>
      <c r="FB306" s="22"/>
      <c r="FC306" s="22"/>
    </row>
    <row r="307" spans="3:159" x14ac:dyDescent="0.25">
      <c r="C307">
        <v>8.75</v>
      </c>
      <c r="E307">
        <v>149</v>
      </c>
      <c r="F307" s="49">
        <f t="shared" si="39"/>
        <v>5.8724832214765099E-2</v>
      </c>
      <c r="G307">
        <f t="shared" si="40"/>
        <v>0.22405679248682492</v>
      </c>
      <c r="H307">
        <f t="shared" si="41"/>
        <v>0.12982729670769014</v>
      </c>
      <c r="I307" s="7">
        <v>0.05</v>
      </c>
      <c r="J307" s="49">
        <f t="shared" si="42"/>
        <v>0.40506116572799322</v>
      </c>
      <c r="K307" s="49">
        <f t="shared" si="33"/>
        <v>19.394328615056317</v>
      </c>
      <c r="L307" s="49">
        <f t="shared" si="51"/>
        <v>21.080928126768537</v>
      </c>
      <c r="M307">
        <f t="shared" si="57"/>
        <v>0.50150168432728259</v>
      </c>
      <c r="N307">
        <f t="shared" si="43"/>
        <v>10.572120962756808</v>
      </c>
      <c r="O307" s="49">
        <f t="shared" si="44"/>
        <v>28.376519816301023</v>
      </c>
      <c r="P307" s="49">
        <f t="shared" si="52"/>
        <v>0.67217037746047481</v>
      </c>
      <c r="Q307" s="55">
        <f t="shared" si="45"/>
        <v>2.3687555126980137E-2</v>
      </c>
      <c r="R307" s="26">
        <f t="shared" si="46"/>
        <v>0.72199668027035457</v>
      </c>
      <c r="S307" s="8">
        <f t="shared" si="37"/>
        <v>93.467426578842378</v>
      </c>
      <c r="T307" s="112" t="s">
        <v>262</v>
      </c>
      <c r="U307" s="112" t="s">
        <v>262</v>
      </c>
      <c r="V307" s="8">
        <f t="shared" si="47"/>
        <v>6407.2397857384713</v>
      </c>
      <c r="W307" s="8">
        <f t="shared" si="53"/>
        <v>148984.32113660808</v>
      </c>
      <c r="X307" s="100" t="s">
        <v>245</v>
      </c>
      <c r="Y307" s="7"/>
      <c r="Z307" s="7"/>
      <c r="AA307" s="7"/>
      <c r="AB307" s="7"/>
      <c r="AC307" s="7"/>
      <c r="BR307" s="22"/>
      <c r="FA307" s="22"/>
      <c r="FB307" s="22"/>
      <c r="FC307" s="22"/>
    </row>
    <row r="308" spans="3:159" x14ac:dyDescent="0.25">
      <c r="C308">
        <v>17.5</v>
      </c>
      <c r="E308">
        <v>149</v>
      </c>
      <c r="F308" s="49">
        <f t="shared" si="39"/>
        <v>0.1174496644295302</v>
      </c>
      <c r="G308">
        <f t="shared" si="40"/>
        <v>0.27254797531642716</v>
      </c>
      <c r="H308">
        <f t="shared" si="41"/>
        <v>0.15465317409109516</v>
      </c>
      <c r="I308" s="7">
        <v>0.05</v>
      </c>
      <c r="J308" s="49">
        <f t="shared" si="42"/>
        <v>0.48251790316421694</v>
      </c>
      <c r="K308" s="49">
        <f t="shared" si="33"/>
        <v>23.102957203502708</v>
      </c>
      <c r="L308" s="49">
        <f t="shared" si="51"/>
        <v>21.080928126768537</v>
      </c>
      <c r="M308">
        <f t="shared" si="57"/>
        <v>0.56106646885275446</v>
      </c>
      <c r="N308">
        <f t="shared" si="43"/>
        <v>11.827801904224735</v>
      </c>
      <c r="O308" s="49">
        <f t="shared" si="44"/>
        <v>25.363968929243221</v>
      </c>
      <c r="P308" s="49">
        <f t="shared" si="52"/>
        <v>0.81764392594928148</v>
      </c>
      <c r="Q308" s="55">
        <f t="shared" si="45"/>
        <v>3.2236434614402336E-2</v>
      </c>
      <c r="R308" s="26">
        <f t="shared" si="46"/>
        <v>0.98256652704698322</v>
      </c>
      <c r="S308" s="8">
        <f t="shared" si="37"/>
        <v>109.03694317646884</v>
      </c>
      <c r="T308" s="112" t="s">
        <v>262</v>
      </c>
      <c r="U308" s="112" t="s">
        <v>262</v>
      </c>
      <c r="V308" s="8">
        <f t="shared" si="47"/>
        <v>7623.6699627488879</v>
      </c>
      <c r="W308" s="8">
        <f t="shared" si="53"/>
        <v>212117.77172302295</v>
      </c>
      <c r="X308" s="100" t="s">
        <v>245</v>
      </c>
      <c r="Y308" s="7"/>
      <c r="Z308" s="7"/>
      <c r="AA308" s="7"/>
      <c r="AB308" s="7"/>
      <c r="AC308" s="7"/>
      <c r="BR308" s="22"/>
      <c r="FA308" s="22"/>
      <c r="FB308" s="22"/>
      <c r="FC308" s="22"/>
    </row>
    <row r="309" spans="3:159" x14ac:dyDescent="0.25">
      <c r="C309">
        <v>26.25</v>
      </c>
      <c r="E309">
        <v>149</v>
      </c>
      <c r="F309" s="49">
        <f t="shared" si="39"/>
        <v>0.1761744966442953</v>
      </c>
      <c r="G309">
        <f t="shared" si="40"/>
        <v>0.32007354848880681</v>
      </c>
      <c r="H309">
        <f t="shared" si="41"/>
        <v>0.17794341436336927</v>
      </c>
      <c r="I309" s="7">
        <v>0.05</v>
      </c>
      <c r="J309" s="49">
        <f t="shared" si="42"/>
        <v>0.55518345281371217</v>
      </c>
      <c r="K309" s="109">
        <f t="shared" si="33"/>
        <v>26.58218372072054</v>
      </c>
      <c r="L309" s="49">
        <f t="shared" si="51"/>
        <v>21.080928126768537</v>
      </c>
      <c r="M309">
        <f t="shared" si="57"/>
        <v>0.61699435357641552</v>
      </c>
      <c r="N309">
        <f t="shared" si="43"/>
        <v>13.00681362236643</v>
      </c>
      <c r="O309" s="49">
        <f t="shared" si="44"/>
        <v>23.064834225357238</v>
      </c>
      <c r="P309" s="49">
        <f t="shared" si="52"/>
        <v>0.96022064546642039</v>
      </c>
      <c r="Q309" s="55">
        <f t="shared" si="45"/>
        <v>4.1631369906433742E-2</v>
      </c>
      <c r="R309" s="26">
        <f t="shared" si="46"/>
        <v>1.2689241547481005</v>
      </c>
      <c r="S309" s="8">
        <f t="shared" si="37"/>
        <v>123.91118703511808</v>
      </c>
      <c r="T309" s="112" t="s">
        <v>262</v>
      </c>
      <c r="U309" s="112" t="s">
        <v>262</v>
      </c>
      <c r="V309" s="8">
        <f t="shared" si="47"/>
        <v>8764.8562603963364</v>
      </c>
      <c r="W309" s="8">
        <f t="shared" si="53"/>
        <v>281524.34782863432</v>
      </c>
      <c r="X309" s="48">
        <f t="shared" si="56"/>
        <v>7.8129580697841021</v>
      </c>
      <c r="Y309" s="7"/>
      <c r="Z309" s="7"/>
      <c r="AA309" s="7"/>
      <c r="AB309" s="7"/>
      <c r="AC309" s="7"/>
      <c r="BR309" s="22"/>
      <c r="FA309" s="22"/>
      <c r="FB309" s="22"/>
      <c r="FC309" s="22"/>
    </row>
    <row r="310" spans="3:159" x14ac:dyDescent="0.25">
      <c r="C310">
        <v>35</v>
      </c>
      <c r="E310">
        <v>149</v>
      </c>
      <c r="F310" s="49">
        <f t="shared" si="39"/>
        <v>0.2348993288590604</v>
      </c>
      <c r="G310">
        <f t="shared" si="40"/>
        <v>0.36663351200396377</v>
      </c>
      <c r="H310">
        <f t="shared" si="41"/>
        <v>0.19953662607604886</v>
      </c>
      <c r="I310" s="7">
        <v>0.05</v>
      </c>
      <c r="J310" s="49">
        <f t="shared" si="42"/>
        <v>0.62255427335727243</v>
      </c>
      <c r="K310" s="109">
        <f t="shared" si="33"/>
        <v>29.807898608346207</v>
      </c>
      <c r="L310" s="49">
        <f t="shared" si="51"/>
        <v>21.080928126768537</v>
      </c>
      <c r="M310">
        <f t="shared" si="57"/>
        <v>0.66928533849826588</v>
      </c>
      <c r="N310">
        <f t="shared" si="43"/>
        <v>14.109156117181895</v>
      </c>
      <c r="O310" s="49">
        <f t="shared" si="44"/>
        <v>21.262788327550293</v>
      </c>
      <c r="P310" s="49">
        <f t="shared" si="52"/>
        <v>1.0999005360118912</v>
      </c>
      <c r="Q310" s="55">
        <f t="shared" si="45"/>
        <v>5.1728894586546066E-2</v>
      </c>
      <c r="R310" s="26">
        <f t="shared" si="46"/>
        <v>1.5766967069979241</v>
      </c>
      <c r="S310" s="8">
        <f t="shared" si="37"/>
        <v>138.12324263017749</v>
      </c>
      <c r="T310" s="112" t="s">
        <v>262</v>
      </c>
      <c r="U310" s="112" t="s">
        <v>262</v>
      </c>
      <c r="V310" s="8">
        <f t="shared" si="47"/>
        <v>9822.890743537555</v>
      </c>
      <c r="W310" s="8">
        <f t="shared" si="53"/>
        <v>354676.34719421872</v>
      </c>
      <c r="X310" s="48">
        <f t="shared" si="56"/>
        <v>18.289112310325976</v>
      </c>
      <c r="Y310" s="7"/>
      <c r="Z310" s="7"/>
      <c r="AA310" s="7"/>
      <c r="AB310" s="7"/>
      <c r="AC310" s="7"/>
      <c r="BR310" s="22"/>
      <c r="FA310" s="22"/>
      <c r="FB310" s="22"/>
      <c r="FC310" s="22"/>
    </row>
    <row r="311" spans="3:159" x14ac:dyDescent="0.25">
      <c r="C311">
        <v>70</v>
      </c>
      <c r="E311">
        <v>149</v>
      </c>
      <c r="F311" s="49">
        <f t="shared" si="39"/>
        <v>0.46979865771812079</v>
      </c>
      <c r="G311">
        <f t="shared" si="40"/>
        <v>0.54321726949236526</v>
      </c>
      <c r="H311">
        <f t="shared" si="41"/>
        <v>0.26659411787936721</v>
      </c>
      <c r="I311" s="7">
        <v>0.05</v>
      </c>
      <c r="J311" s="49">
        <f t="shared" si="42"/>
        <v>0.83177364778362561</v>
      </c>
      <c r="K311" s="109">
        <f t="shared" si="33"/>
        <v>39.825322255879996</v>
      </c>
      <c r="L311" s="49">
        <f t="shared" si="51"/>
        <v>21.080928126768537</v>
      </c>
      <c r="M311">
        <f t="shared" si="57"/>
        <v>0.84208028016755998</v>
      </c>
      <c r="N311">
        <f t="shared" si="43"/>
        <v>17.751833863181446</v>
      </c>
      <c r="O311" s="49">
        <f t="shared" si="44"/>
        <v>16.899662441198323</v>
      </c>
      <c r="P311" s="49">
        <f t="shared" si="52"/>
        <v>1.6296518084770959</v>
      </c>
      <c r="Q311" s="55">
        <f t="shared" si="45"/>
        <v>9.6431027196395305E-2</v>
      </c>
      <c r="R311" s="26">
        <f t="shared" si="46"/>
        <v>2.9392177089461291</v>
      </c>
      <c r="S311" s="8">
        <f t="shared" si="37"/>
        <v>188.58561524742061</v>
      </c>
      <c r="T311" s="112" t="s">
        <v>262</v>
      </c>
      <c r="U311" s="112" t="s">
        <v>262</v>
      </c>
      <c r="V311" s="8">
        <f t="shared" si="47"/>
        <v>13108.605699928639</v>
      </c>
      <c r="W311" s="8">
        <f t="shared" si="53"/>
        <v>635842.59818751388</v>
      </c>
      <c r="X311" s="48">
        <f t="shared" si="56"/>
        <v>50.822699090421452</v>
      </c>
      <c r="Y311" s="7"/>
      <c r="Z311" s="7"/>
      <c r="AA311" s="7"/>
      <c r="AB311" s="7"/>
      <c r="AC311" s="7"/>
      <c r="BR311" s="22"/>
      <c r="FA311" s="22"/>
      <c r="FB311" s="22"/>
      <c r="FC311" s="22"/>
    </row>
    <row r="312" spans="3:159" x14ac:dyDescent="0.25">
      <c r="C312">
        <v>105</v>
      </c>
      <c r="E312">
        <v>149</v>
      </c>
      <c r="F312" s="49">
        <f t="shared" si="39"/>
        <v>0.70469798657718119</v>
      </c>
      <c r="G312">
        <f t="shared" si="40"/>
        <v>0.70435127246520424</v>
      </c>
      <c r="H312">
        <f t="shared" si="41"/>
        <v>0.29978669600995389</v>
      </c>
      <c r="I312" s="7">
        <v>0.05</v>
      </c>
      <c r="J312" s="49">
        <f t="shared" si="42"/>
        <v>0.93533449155105619</v>
      </c>
      <c r="K312" s="109">
        <f t="shared" si="33"/>
        <v>44.78381545546457</v>
      </c>
      <c r="L312" s="49">
        <f t="shared" si="51"/>
        <v>21.080928126768537</v>
      </c>
      <c r="M312">
        <f t="shared" si="57"/>
        <v>0.95668482500788243</v>
      </c>
      <c r="N312">
        <f t="shared" si="43"/>
        <v>20.167804035961304</v>
      </c>
      <c r="O312" s="49">
        <f t="shared" si="44"/>
        <v>14.875194119551569</v>
      </c>
      <c r="P312" s="49">
        <f t="shared" si="52"/>
        <v>2.1130538173956128</v>
      </c>
      <c r="Q312" s="55">
        <f t="shared" si="45"/>
        <v>0.14205218435558228</v>
      </c>
      <c r="R312" s="26">
        <f t="shared" si="46"/>
        <v>4.3297505791581479</v>
      </c>
      <c r="S312" s="8">
        <f t="shared" si="37"/>
        <v>228.88857989819761</v>
      </c>
      <c r="T312" s="112" t="s">
        <v>262</v>
      </c>
      <c r="U312" s="112" t="s">
        <v>262</v>
      </c>
      <c r="V312" s="8">
        <f t="shared" si="47"/>
        <v>14734.991469392378</v>
      </c>
      <c r="W312" s="8">
        <f t="shared" si="53"/>
        <v>805239.19996754476</v>
      </c>
      <c r="X312" s="48">
        <f t="shared" si="56"/>
        <v>66.926397454712287</v>
      </c>
      <c r="Y312" s="7"/>
      <c r="Z312" s="7"/>
      <c r="AA312" s="7"/>
      <c r="AB312" s="7"/>
      <c r="AC312" s="7"/>
      <c r="BR312" s="22"/>
      <c r="FA312" s="22"/>
      <c r="FB312" s="22"/>
      <c r="FC312" s="22"/>
    </row>
    <row r="313" spans="3:159" x14ac:dyDescent="0.25">
      <c r="C313">
        <v>140</v>
      </c>
      <c r="E313">
        <v>149</v>
      </c>
      <c r="F313" s="49">
        <f t="shared" si="39"/>
        <v>0.93959731543624159</v>
      </c>
      <c r="G313">
        <f t="shared" si="40"/>
        <v>0.85003552092248091</v>
      </c>
      <c r="H313">
        <f t="shared" si="41"/>
        <v>0.29904231408461368</v>
      </c>
      <c r="I313" s="7">
        <v>0.05</v>
      </c>
      <c r="J313" s="49">
        <f t="shared" si="42"/>
        <v>0.93301201994399463</v>
      </c>
      <c r="K313" s="109">
        <f t="shared" si="33"/>
        <v>44.672615514918462</v>
      </c>
      <c r="L313" s="49">
        <f t="shared" si="51"/>
        <v>21.080928126768537</v>
      </c>
      <c r="M313">
        <f t="shared" si="57"/>
        <v>1.0130989730192335</v>
      </c>
      <c r="N313">
        <f t="shared" si="43"/>
        <v>21.357066635521477</v>
      </c>
      <c r="O313" s="49">
        <f t="shared" si="44"/>
        <v>14.046872874434653</v>
      </c>
      <c r="P313" s="49">
        <f t="shared" si="52"/>
        <v>2.5501065627674429</v>
      </c>
      <c r="Q313" s="55">
        <f t="shared" si="45"/>
        <v>0.18154265262901637</v>
      </c>
      <c r="R313" s="26">
        <f t="shared" si="46"/>
        <v>5.5334200521324188</v>
      </c>
      <c r="S313" s="8">
        <f t="shared" si="37"/>
        <v>258.75544947073536</v>
      </c>
      <c r="T313" s="112" t="s">
        <v>262</v>
      </c>
      <c r="U313" s="112" t="s">
        <v>262</v>
      </c>
      <c r="V313" s="8">
        <f t="shared" si="47"/>
        <v>14698.517888893255</v>
      </c>
      <c r="W313" s="8">
        <f t="shared" si="53"/>
        <v>801220.90478052688</v>
      </c>
      <c r="X313" s="48">
        <f t="shared" si="56"/>
        <v>66.565253407800697</v>
      </c>
      <c r="Y313" s="7"/>
      <c r="Z313" s="7"/>
      <c r="AA313" s="7"/>
      <c r="AB313" s="7"/>
      <c r="AC313" s="7"/>
      <c r="BR313" s="22"/>
      <c r="FA313" s="22"/>
      <c r="FB313" s="22"/>
      <c r="FC313" s="22"/>
    </row>
    <row r="314" spans="3:159" s="11" customFormat="1" ht="15.75" thickBot="1" x14ac:dyDescent="0.3">
      <c r="C314" s="11">
        <v>175</v>
      </c>
      <c r="E314" s="11">
        <v>149</v>
      </c>
      <c r="F314" s="50">
        <f t="shared" si="39"/>
        <v>1.174496644295302</v>
      </c>
      <c r="G314" s="11">
        <f t="shared" si="40"/>
        <v>0.98027001486419529</v>
      </c>
      <c r="H314" s="11">
        <f t="shared" si="41"/>
        <v>0.26801461870366444</v>
      </c>
      <c r="I314" s="12">
        <v>0.05</v>
      </c>
      <c r="J314" s="50">
        <f t="shared" si="42"/>
        <v>0.83620561035543306</v>
      </c>
      <c r="K314" s="110">
        <f t="shared" si="33"/>
        <v>40.037524623818136</v>
      </c>
      <c r="L314" s="50">
        <f t="shared" si="51"/>
        <v>21.080928126768537</v>
      </c>
      <c r="M314" s="11">
        <f t="shared" si="57"/>
        <v>1.0113227242016125</v>
      </c>
      <c r="N314" s="11">
        <f t="shared" si="43"/>
        <v>21.319621661861952</v>
      </c>
      <c r="O314" s="50">
        <f t="shared" si="44"/>
        <v>14.07154426837983</v>
      </c>
      <c r="P314" s="50">
        <f t="shared" si="52"/>
        <v>2.940810044592586</v>
      </c>
      <c r="Q314" s="70">
        <f t="shared" si="45"/>
        <v>0.20898985843372436</v>
      </c>
      <c r="R314" s="27">
        <f t="shared" si="46"/>
        <v>6.3700108850599184</v>
      </c>
      <c r="S314" s="10">
        <f t="shared" si="37"/>
        <v>277.62768541560297</v>
      </c>
      <c r="T314" s="113" t="s">
        <v>262</v>
      </c>
      <c r="U314" s="113" t="s">
        <v>262</v>
      </c>
      <c r="V314" s="10">
        <f t="shared" si="47"/>
        <v>13178.208076612349</v>
      </c>
      <c r="W314" s="10">
        <f t="shared" si="53"/>
        <v>642682.13062485505</v>
      </c>
      <c r="X314" s="98">
        <f t="shared" si="56"/>
        <v>51.511868720774174</v>
      </c>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7"/>
      <c r="BK314" s="7"/>
      <c r="BL314" s="7"/>
      <c r="BM314" s="7"/>
      <c r="BN314" s="12"/>
      <c r="BO314" s="12"/>
      <c r="BP314" s="12"/>
      <c r="BQ314" s="12"/>
      <c r="BR314" s="12"/>
      <c r="BS314" s="12"/>
      <c r="BT314" s="12"/>
      <c r="BU314" s="12"/>
      <c r="BV314" s="12"/>
      <c r="BW314" s="12"/>
      <c r="BX314" s="12"/>
      <c r="BY314" s="12"/>
      <c r="BZ314" s="12"/>
      <c r="CA314" s="12"/>
      <c r="CB314" s="12"/>
      <c r="CC314" s="12"/>
      <c r="CD314" s="12"/>
      <c r="CE314" s="12"/>
      <c r="CF314" s="12"/>
      <c r="CG314" s="12"/>
      <c r="CH314" s="12"/>
      <c r="CI314" s="12"/>
      <c r="CJ314" s="12"/>
      <c r="CK314" s="12"/>
      <c r="CL314" s="12"/>
      <c r="CM314" s="12"/>
      <c r="CN314" s="12"/>
      <c r="CO314" s="12"/>
      <c r="CP314" s="12"/>
      <c r="CQ314" s="12"/>
      <c r="CR314" s="12"/>
      <c r="CS314" s="12"/>
      <c r="CT314" s="12"/>
      <c r="CU314" s="12"/>
      <c r="CV314" s="12"/>
      <c r="CW314" s="12"/>
      <c r="CX314" s="12"/>
      <c r="CY314" s="12"/>
      <c r="CZ314" s="12"/>
      <c r="DA314" s="12"/>
      <c r="DB314" s="12"/>
      <c r="DC314" s="12"/>
      <c r="DD314" s="12"/>
      <c r="DE314" s="12"/>
      <c r="DF314" s="12"/>
      <c r="DG314" s="12"/>
      <c r="DH314" s="12"/>
      <c r="DI314" s="12"/>
      <c r="DJ314" s="12"/>
      <c r="DK314" s="12"/>
      <c r="DL314" s="12"/>
      <c r="DM314" s="12"/>
      <c r="DN314" s="12"/>
      <c r="DO314" s="12"/>
      <c r="DP314" s="12"/>
      <c r="DQ314" s="12"/>
      <c r="DR314" s="12"/>
      <c r="DS314" s="12"/>
      <c r="DT314" s="12"/>
      <c r="DU314" s="12"/>
      <c r="DV314" s="12"/>
      <c r="DW314" s="12"/>
      <c r="DX314" s="12"/>
      <c r="DY314" s="12"/>
      <c r="DZ314" s="12"/>
      <c r="EA314" s="12"/>
      <c r="EB314" s="12"/>
      <c r="EC314" s="12"/>
      <c r="ED314" s="12"/>
      <c r="EE314" s="12"/>
      <c r="EF314" s="12"/>
      <c r="EG314" s="12"/>
      <c r="EH314" s="12"/>
      <c r="EI314" s="12"/>
      <c r="EJ314" s="12"/>
      <c r="EK314" s="12"/>
      <c r="EL314" s="12"/>
      <c r="EM314" s="12"/>
      <c r="EN314" s="12"/>
      <c r="EO314" s="12"/>
      <c r="EP314" s="12"/>
      <c r="EQ314" s="12"/>
      <c r="ER314" s="12"/>
      <c r="ES314" s="12"/>
      <c r="ET314" s="12"/>
      <c r="EU314" s="12"/>
      <c r="EV314" s="12"/>
      <c r="EW314" s="12"/>
      <c r="EX314" s="12"/>
      <c r="EY314" s="12"/>
      <c r="EZ314" s="12"/>
      <c r="FA314" s="12"/>
      <c r="FB314" s="12"/>
      <c r="FC314" s="12"/>
    </row>
    <row r="315" spans="3:159" x14ac:dyDescent="0.25">
      <c r="C315">
        <v>1.75</v>
      </c>
      <c r="E315">
        <v>163</v>
      </c>
      <c r="F315" s="49">
        <f t="shared" si="39"/>
        <v>1.0736196319018405E-2</v>
      </c>
      <c r="G315">
        <f t="shared" si="40"/>
        <v>0.18371392412209719</v>
      </c>
      <c r="H315">
        <f t="shared" si="41"/>
        <v>0.10853074214647829</v>
      </c>
      <c r="I315" s="7">
        <v>0.06</v>
      </c>
      <c r="J315" s="49">
        <f t="shared" si="42"/>
        <v>0.40633909859641471</v>
      </c>
      <c r="K315" s="49">
        <f t="shared" ref="K315:K324" si="58">J315*47.88</f>
        <v>19.455516040796336</v>
      </c>
      <c r="L315" s="49">
        <f t="shared" ref="L315:L324" si="59">E315/7.068</f>
        <v>23.061686474250141</v>
      </c>
      <c r="M315">
        <f t="shared" si="57"/>
        <v>0.45012633684933573</v>
      </c>
      <c r="N315">
        <f t="shared" si="43"/>
        <v>10.380672454222088</v>
      </c>
      <c r="O315" s="49">
        <f t="shared" si="44"/>
        <v>28.899861865690813</v>
      </c>
      <c r="P315" s="49">
        <f t="shared" ref="P315:P324" si="60">G315*3</f>
        <v>0.55114177236629158</v>
      </c>
      <c r="Q315" s="55">
        <f t="shared" si="45"/>
        <v>1.9070740715913012E-2</v>
      </c>
      <c r="R315" s="26">
        <f t="shared" si="46"/>
        <v>0.58127617702102863</v>
      </c>
      <c r="S315" s="8">
        <f t="shared" ref="S315:S324" si="61">110*SQRT(R315)</f>
        <v>83.865617161948123</v>
      </c>
      <c r="T315" s="112" t="s">
        <v>262</v>
      </c>
      <c r="U315" s="112" t="s">
        <v>262</v>
      </c>
      <c r="V315" s="8">
        <f t="shared" si="47"/>
        <v>6427.3092613811978</v>
      </c>
      <c r="W315" s="8">
        <f t="shared" ref="W315:W324" si="62">407*K315*K315-273*K315+1190</f>
        <v>149935.10561723181</v>
      </c>
      <c r="X315" s="100" t="s">
        <v>245</v>
      </c>
      <c r="Y315" s="7"/>
      <c r="Z315" s="7"/>
      <c r="AA315" s="7"/>
      <c r="AB315" s="7"/>
      <c r="AC315" s="7"/>
      <c r="BR315" s="22"/>
      <c r="FA315" s="22"/>
      <c r="FB315" s="22"/>
      <c r="FC315" s="22"/>
    </row>
    <row r="316" spans="3:159" x14ac:dyDescent="0.25">
      <c r="C316">
        <v>3.5</v>
      </c>
      <c r="E316">
        <v>163</v>
      </c>
      <c r="F316" s="49">
        <f t="shared" ref="F316:F324" si="63">C316/E316</f>
        <v>2.1472392638036811E-2</v>
      </c>
      <c r="G316">
        <f t="shared" ref="G316:G324" si="64">-0.14*F316*F316+0.8504*F316+0.1746</f>
        <v>0.19279557378900222</v>
      </c>
      <c r="H316">
        <f t="shared" ref="H316:H324" si="65">-0.359*G316*G316*G316+0.065*G316*G316+0.5463*G316+0.0082</f>
        <v>0.11336760147886524</v>
      </c>
      <c r="I316" s="7">
        <v>0.06</v>
      </c>
      <c r="J316" s="49">
        <f t="shared" ref="J316:J324" si="66">62.4*H316*I316</f>
        <v>0.42444829993687144</v>
      </c>
      <c r="K316" s="49">
        <f t="shared" si="58"/>
        <v>20.322584600977407</v>
      </c>
      <c r="L316" s="49">
        <f t="shared" si="59"/>
        <v>23.061686474250141</v>
      </c>
      <c r="M316">
        <f t="shared" si="57"/>
        <v>0.46183111426850842</v>
      </c>
      <c r="N316">
        <f t="shared" ref="N316:N324" si="67">L316*M316</f>
        <v>10.650604361313933</v>
      </c>
      <c r="O316" s="49">
        <f t="shared" ref="O316:O324" si="68">300/N316</f>
        <v>28.167415652926376</v>
      </c>
      <c r="P316" s="49">
        <f t="shared" si="60"/>
        <v>0.57838672136700664</v>
      </c>
      <c r="Q316" s="55">
        <f t="shared" ref="Q316:Q324" si="69">P316/O316</f>
        <v>2.0533893790391691E-2</v>
      </c>
      <c r="R316" s="26">
        <f t="shared" ref="R316:R324" si="70">30.48*Q316</f>
        <v>0.62587308273113873</v>
      </c>
      <c r="S316" s="8">
        <f t="shared" si="61"/>
        <v>87.023354917210469</v>
      </c>
      <c r="T316" s="112" t="s">
        <v>262</v>
      </c>
      <c r="U316" s="112" t="s">
        <v>262</v>
      </c>
      <c r="V316" s="8">
        <f t="shared" ref="V316:V324" si="71">328*$K316+45.9</f>
        <v>6711.7077491205891</v>
      </c>
      <c r="W316" s="8">
        <f t="shared" si="62"/>
        <v>163735.96446353401</v>
      </c>
      <c r="X316" s="100" t="s">
        <v>245</v>
      </c>
      <c r="Y316" s="7"/>
      <c r="Z316" s="7"/>
      <c r="AA316" s="7"/>
      <c r="AB316" s="7"/>
      <c r="AC316" s="7"/>
      <c r="BR316" s="22"/>
      <c r="FA316" s="22"/>
      <c r="FB316" s="22"/>
      <c r="FC316" s="22"/>
    </row>
    <row r="317" spans="3:159" x14ac:dyDescent="0.25">
      <c r="C317">
        <v>8.75</v>
      </c>
      <c r="E317">
        <v>163</v>
      </c>
      <c r="F317" s="49">
        <f t="shared" si="63"/>
        <v>5.3680981595092027E-2</v>
      </c>
      <c r="G317">
        <f t="shared" si="64"/>
        <v>0.21984687605856451</v>
      </c>
      <c r="H317">
        <f t="shared" si="65"/>
        <v>0.12762931487696097</v>
      </c>
      <c r="I317" s="7">
        <v>0.06</v>
      </c>
      <c r="J317" s="49">
        <f t="shared" si="66"/>
        <v>0.47784415489934184</v>
      </c>
      <c r="K317" s="49">
        <f t="shared" si="58"/>
        <v>22.879178136580489</v>
      </c>
      <c r="L317" s="49">
        <f t="shared" si="59"/>
        <v>23.061686474250141</v>
      </c>
      <c r="M317">
        <f t="shared" si="57"/>
        <v>0.49621608994504879</v>
      </c>
      <c r="N317">
        <f t="shared" si="67"/>
        <v>11.443579889791023</v>
      </c>
      <c r="O317" s="49">
        <f t="shared" si="68"/>
        <v>26.215572652018988</v>
      </c>
      <c r="P317" s="49">
        <f t="shared" si="60"/>
        <v>0.65954062817569348</v>
      </c>
      <c r="Q317" s="55">
        <f t="shared" si="69"/>
        <v>2.5158352896971679E-2</v>
      </c>
      <c r="R317" s="26">
        <f t="shared" si="70"/>
        <v>0.76682659629969685</v>
      </c>
      <c r="S317" s="8">
        <f t="shared" si="61"/>
        <v>96.325499299128111</v>
      </c>
      <c r="T317" s="112" t="s">
        <v>262</v>
      </c>
      <c r="U317" s="112" t="s">
        <v>262</v>
      </c>
      <c r="V317" s="8">
        <f t="shared" si="71"/>
        <v>7550.2704287983997</v>
      </c>
      <c r="W317" s="8">
        <f t="shared" si="62"/>
        <v>207990.89879630425</v>
      </c>
      <c r="X317" s="100" t="s">
        <v>245</v>
      </c>
      <c r="Y317" s="7"/>
      <c r="Z317" s="7"/>
      <c r="AA317" s="7"/>
      <c r="AB317" s="7"/>
      <c r="AC317" s="7"/>
      <c r="BR317" s="22"/>
      <c r="FA317" s="22"/>
      <c r="FB317" s="22"/>
      <c r="FC317" s="22"/>
    </row>
    <row r="318" spans="3:159" x14ac:dyDescent="0.25">
      <c r="C318">
        <v>17.5</v>
      </c>
      <c r="E318">
        <v>163</v>
      </c>
      <c r="F318" s="49">
        <f t="shared" si="63"/>
        <v>0.10736196319018405</v>
      </c>
      <c r="G318">
        <f t="shared" si="64"/>
        <v>0.26428689073732547</v>
      </c>
      <c r="H318">
        <f t="shared" si="65"/>
        <v>0.15049295358098935</v>
      </c>
      <c r="I318" s="7">
        <v>0.06</v>
      </c>
      <c r="J318" s="49">
        <f t="shared" si="66"/>
        <v>0.56344561820722405</v>
      </c>
      <c r="K318" s="109">
        <f t="shared" si="58"/>
        <v>26.977776199761887</v>
      </c>
      <c r="L318" s="49">
        <f t="shared" si="59"/>
        <v>23.061686474250141</v>
      </c>
      <c r="M318">
        <f t="shared" si="57"/>
        <v>0.5510931941360232</v>
      </c>
      <c r="N318">
        <f t="shared" si="67"/>
        <v>12.709138461258034</v>
      </c>
      <c r="O318" s="49">
        <f t="shared" si="68"/>
        <v>23.605061894203647</v>
      </c>
      <c r="P318" s="49">
        <f t="shared" si="60"/>
        <v>0.79286067221197642</v>
      </c>
      <c r="Q318" s="55">
        <f t="shared" si="69"/>
        <v>3.3588586878760429E-2</v>
      </c>
      <c r="R318" s="26">
        <f t="shared" si="70"/>
        <v>1.0237801280646179</v>
      </c>
      <c r="S318" s="8">
        <f t="shared" si="61"/>
        <v>111.30022259448486</v>
      </c>
      <c r="T318" s="112" t="s">
        <v>262</v>
      </c>
      <c r="U318" s="112" t="s">
        <v>262</v>
      </c>
      <c r="V318" s="8">
        <f t="shared" si="71"/>
        <v>8894.6105935218984</v>
      </c>
      <c r="W318" s="8">
        <f t="shared" si="62"/>
        <v>290039.83343203162</v>
      </c>
      <c r="X318" s="48">
        <f t="shared" ref="X318:X324" si="72">3.2477*K318-78.518</f>
        <v>9.0977237639666839</v>
      </c>
      <c r="Y318" s="7"/>
      <c r="Z318" s="7"/>
      <c r="AA318" s="7"/>
      <c r="AB318" s="7"/>
      <c r="AC318" s="7"/>
      <c r="BR318" s="22"/>
      <c r="FA318" s="22"/>
      <c r="FB318" s="22"/>
      <c r="FC318" s="22"/>
    </row>
    <row r="319" spans="3:159" x14ac:dyDescent="0.25">
      <c r="C319">
        <v>26.25</v>
      </c>
      <c r="E319">
        <v>163</v>
      </c>
      <c r="F319" s="49">
        <f t="shared" si="63"/>
        <v>0.16104294478527606</v>
      </c>
      <c r="G319">
        <f t="shared" si="64"/>
        <v>0.30792004403628287</v>
      </c>
      <c r="H319">
        <f t="shared" si="65"/>
        <v>0.17209854369043173</v>
      </c>
      <c r="I319" s="7">
        <v>0.06</v>
      </c>
      <c r="J319" s="49">
        <f t="shared" si="66"/>
        <v>0.64433694757697635</v>
      </c>
      <c r="K319" s="109">
        <f t="shared" si="58"/>
        <v>30.850853049985631</v>
      </c>
      <c r="L319" s="49">
        <f t="shared" si="59"/>
        <v>23.061686474250141</v>
      </c>
      <c r="M319">
        <f t="shared" si="57"/>
        <v>0.60293131257292332</v>
      </c>
      <c r="N319">
        <f t="shared" si="67"/>
        <v>13.90461289606487</v>
      </c>
      <c r="O319" s="49">
        <f t="shared" si="68"/>
        <v>21.575573677775861</v>
      </c>
      <c r="P319" s="49">
        <f t="shared" si="60"/>
        <v>0.92376013210884866</v>
      </c>
      <c r="Q319" s="55">
        <f t="shared" si="69"/>
        <v>4.2815090152637618E-2</v>
      </c>
      <c r="R319" s="26">
        <f t="shared" si="70"/>
        <v>1.3050039478523947</v>
      </c>
      <c r="S319" s="8">
        <f t="shared" si="61"/>
        <v>125.66044631869639</v>
      </c>
      <c r="T319" s="112" t="s">
        <v>262</v>
      </c>
      <c r="U319" s="112" t="s">
        <v>262</v>
      </c>
      <c r="V319" s="8">
        <f t="shared" si="71"/>
        <v>10164.979800395287</v>
      </c>
      <c r="W319" s="8">
        <f t="shared" si="62"/>
        <v>380140.19661945966</v>
      </c>
      <c r="X319" s="48">
        <f t="shared" si="72"/>
        <v>21.676315450438338</v>
      </c>
      <c r="Y319" s="7"/>
      <c r="Z319" s="7"/>
      <c r="AA319" s="7"/>
      <c r="AB319" s="7"/>
      <c r="AC319" s="7"/>
      <c r="BR319" s="22"/>
      <c r="FA319" s="22"/>
      <c r="FB319" s="22"/>
      <c r="FC319" s="22"/>
    </row>
    <row r="320" spans="3:159" x14ac:dyDescent="0.25">
      <c r="C320">
        <v>35</v>
      </c>
      <c r="E320">
        <v>163</v>
      </c>
      <c r="F320" s="49">
        <f t="shared" si="63"/>
        <v>0.21472392638036811</v>
      </c>
      <c r="G320">
        <f t="shared" si="64"/>
        <v>0.35074633595543681</v>
      </c>
      <c r="H320">
        <f t="shared" si="65"/>
        <v>0.19231841673917768</v>
      </c>
      <c r="I320" s="7">
        <v>0.06</v>
      </c>
      <c r="J320" s="49">
        <f t="shared" si="66"/>
        <v>0.72004015227148122</v>
      </c>
      <c r="K320" s="109">
        <f t="shared" si="58"/>
        <v>34.475522490758522</v>
      </c>
      <c r="L320" s="49">
        <f t="shared" si="59"/>
        <v>23.061686474250141</v>
      </c>
      <c r="M320">
        <f t="shared" si="57"/>
        <v>0.65173044525574919</v>
      </c>
      <c r="N320">
        <f t="shared" si="67"/>
        <v>15.030003194211533</v>
      </c>
      <c r="O320" s="49">
        <f t="shared" si="68"/>
        <v>19.960075598356376</v>
      </c>
      <c r="P320" s="49">
        <f t="shared" si="60"/>
        <v>1.0522390078663104</v>
      </c>
      <c r="Q320" s="55">
        <f t="shared" si="69"/>
        <v>5.2717185497682069E-2</v>
      </c>
      <c r="R320" s="26">
        <f t="shared" si="70"/>
        <v>1.6068198139693495</v>
      </c>
      <c r="S320" s="8">
        <f t="shared" si="61"/>
        <v>139.43643623181541</v>
      </c>
      <c r="T320" s="112" t="s">
        <v>262</v>
      </c>
      <c r="U320" s="112" t="s">
        <v>262</v>
      </c>
      <c r="V320" s="8">
        <f t="shared" si="71"/>
        <v>11353.871376968795</v>
      </c>
      <c r="W320" s="8">
        <f t="shared" si="62"/>
        <v>475522.77432141715</v>
      </c>
      <c r="X320" s="48">
        <f t="shared" si="72"/>
        <v>33.44815439323645</v>
      </c>
      <c r="Y320" s="7"/>
      <c r="Z320" s="7"/>
      <c r="AA320" s="7"/>
      <c r="AB320" s="7"/>
      <c r="AC320" s="7"/>
      <c r="BR320" s="22"/>
      <c r="FA320" s="22"/>
      <c r="FB320" s="22"/>
      <c r="FC320" s="22"/>
    </row>
    <row r="321" spans="3:159" x14ac:dyDescent="0.25">
      <c r="C321">
        <v>70</v>
      </c>
      <c r="E321">
        <v>163</v>
      </c>
      <c r="F321" s="49">
        <f t="shared" si="63"/>
        <v>0.42944785276073622</v>
      </c>
      <c r="G321">
        <f t="shared" si="64"/>
        <v>0.51398288983401708</v>
      </c>
      <c r="H321">
        <f t="shared" si="65"/>
        <v>0.2574142866870921</v>
      </c>
      <c r="I321" s="7">
        <v>0.06</v>
      </c>
      <c r="J321" s="49">
        <f t="shared" si="66"/>
        <v>0.96375908935647281</v>
      </c>
      <c r="K321" s="109">
        <f t="shared" si="58"/>
        <v>46.144785198387922</v>
      </c>
      <c r="L321" s="49">
        <f t="shared" si="59"/>
        <v>23.061686474250141</v>
      </c>
      <c r="M321">
        <f t="shared" si="57"/>
        <v>0.81653711844630972</v>
      </c>
      <c r="N321">
        <f t="shared" si="67"/>
        <v>18.830723020196448</v>
      </c>
      <c r="O321" s="49">
        <f t="shared" si="68"/>
        <v>15.931411644589646</v>
      </c>
      <c r="P321" s="49">
        <f t="shared" si="60"/>
        <v>1.5419486695020512</v>
      </c>
      <c r="Q321" s="55">
        <f t="shared" si="69"/>
        <v>9.6786694355845207E-2</v>
      </c>
      <c r="R321" s="26">
        <f t="shared" si="70"/>
        <v>2.9500584439661619</v>
      </c>
      <c r="S321" s="8">
        <f t="shared" si="61"/>
        <v>188.93307590782129</v>
      </c>
      <c r="T321" s="112" t="s">
        <v>262</v>
      </c>
      <c r="U321" s="112" t="s">
        <v>262</v>
      </c>
      <c r="V321" s="8">
        <f t="shared" si="71"/>
        <v>15181.389545071239</v>
      </c>
      <c r="W321" s="8">
        <f t="shared" si="62"/>
        <v>855234.34245002212</v>
      </c>
      <c r="X321" s="48">
        <f t="shared" si="72"/>
        <v>71.346418888804465</v>
      </c>
      <c r="Y321" s="7"/>
      <c r="Z321" s="7"/>
      <c r="AA321" s="7"/>
      <c r="AB321" s="7"/>
      <c r="AC321" s="7"/>
      <c r="BR321" s="22"/>
      <c r="FA321" s="22"/>
      <c r="FB321" s="22"/>
      <c r="FC321" s="22"/>
    </row>
    <row r="322" spans="3:159" x14ac:dyDescent="0.25">
      <c r="C322">
        <v>105</v>
      </c>
      <c r="E322">
        <v>163</v>
      </c>
      <c r="F322" s="49">
        <f t="shared" si="63"/>
        <v>0.64417177914110424</v>
      </c>
      <c r="G322">
        <f t="shared" si="64"/>
        <v>0.6643096616357409</v>
      </c>
      <c r="H322">
        <f t="shared" si="65"/>
        <v>0.29455120961940873</v>
      </c>
      <c r="I322" s="7">
        <v>0.06</v>
      </c>
      <c r="J322" s="49">
        <f t="shared" si="66"/>
        <v>1.1027997288150662</v>
      </c>
      <c r="K322" s="109">
        <f t="shared" si="58"/>
        <v>52.80205101566537</v>
      </c>
      <c r="L322" s="49">
        <f t="shared" si="59"/>
        <v>23.061686474250141</v>
      </c>
      <c r="M322">
        <f t="shared" si="57"/>
        <v>0.93272001957168138</v>
      </c>
      <c r="N322">
        <f t="shared" si="67"/>
        <v>21.510096659618572</v>
      </c>
      <c r="O322" s="49">
        <f t="shared" si="68"/>
        <v>13.946938721256297</v>
      </c>
      <c r="P322" s="49">
        <f t="shared" si="60"/>
        <v>1.9929289849072227</v>
      </c>
      <c r="Q322" s="55">
        <f t="shared" si="69"/>
        <v>0.14289365033703294</v>
      </c>
      <c r="R322" s="26">
        <f t="shared" si="70"/>
        <v>4.3553984622727642</v>
      </c>
      <c r="S322" s="8">
        <f t="shared" si="61"/>
        <v>229.56550566995134</v>
      </c>
      <c r="T322" s="112" t="s">
        <v>262</v>
      </c>
      <c r="U322" s="112" t="s">
        <v>262</v>
      </c>
      <c r="V322" s="8">
        <f t="shared" si="71"/>
        <v>17364.972733138242</v>
      </c>
      <c r="W322" s="8">
        <f t="shared" si="62"/>
        <v>1121514.072797321</v>
      </c>
      <c r="X322" s="48">
        <f t="shared" si="72"/>
        <v>92.967221083576419</v>
      </c>
      <c r="Y322" s="7"/>
      <c r="Z322" s="7"/>
      <c r="AA322" s="7"/>
      <c r="AB322" s="7"/>
      <c r="AC322" s="7"/>
      <c r="BR322" s="22"/>
      <c r="FA322" s="22"/>
      <c r="FB322" s="22"/>
      <c r="FC322" s="22"/>
    </row>
    <row r="323" spans="3:159" x14ac:dyDescent="0.25">
      <c r="C323">
        <v>140</v>
      </c>
      <c r="E323">
        <v>163</v>
      </c>
      <c r="F323" s="49">
        <f t="shared" si="63"/>
        <v>0.85889570552147243</v>
      </c>
      <c r="G323">
        <f t="shared" si="64"/>
        <v>0.80172665136060828</v>
      </c>
      <c r="H323">
        <f t="shared" si="65"/>
        <v>0.30296231835850396</v>
      </c>
      <c r="I323" s="7">
        <v>0.06</v>
      </c>
      <c r="J323" s="49">
        <f t="shared" si="66"/>
        <v>1.1342909199342388</v>
      </c>
      <c r="K323" s="109">
        <f t="shared" si="58"/>
        <v>54.309849246451357</v>
      </c>
      <c r="L323" s="49">
        <f t="shared" si="59"/>
        <v>23.061686474250141</v>
      </c>
      <c r="M323">
        <f t="shared" si="57"/>
        <v>1.0002791486318641</v>
      </c>
      <c r="N323">
        <f t="shared" si="67"/>
        <v>23.068124112477907</v>
      </c>
      <c r="O323" s="49">
        <f t="shared" si="68"/>
        <v>13.004958640643229</v>
      </c>
      <c r="P323" s="49">
        <f t="shared" si="60"/>
        <v>2.4051799540818246</v>
      </c>
      <c r="Q323" s="55">
        <f t="shared" si="69"/>
        <v>0.18494329897867814</v>
      </c>
      <c r="R323" s="26">
        <f t="shared" si="70"/>
        <v>5.63707175287011</v>
      </c>
      <c r="S323" s="8">
        <f t="shared" si="61"/>
        <v>261.16770131417155</v>
      </c>
      <c r="T323" s="112" t="s">
        <v>262</v>
      </c>
      <c r="U323" s="112" t="s">
        <v>262</v>
      </c>
      <c r="V323" s="8">
        <f t="shared" si="71"/>
        <v>17859.530552836048</v>
      </c>
      <c r="W323" s="8">
        <f t="shared" si="62"/>
        <v>1186834.219300834</v>
      </c>
      <c r="X323" s="48">
        <f t="shared" si="72"/>
        <v>97.864097397700078</v>
      </c>
      <c r="Y323" s="7"/>
      <c r="Z323" s="7"/>
      <c r="AA323" s="7"/>
      <c r="AB323" s="7"/>
      <c r="AC323" s="7"/>
      <c r="BR323" s="22"/>
      <c r="FA323" s="22"/>
      <c r="FB323" s="22"/>
      <c r="FC323" s="22"/>
    </row>
    <row r="324" spans="3:159" s="11" customFormat="1" ht="15.75" thickBot="1" x14ac:dyDescent="0.3">
      <c r="C324" s="11">
        <v>175</v>
      </c>
      <c r="E324" s="11">
        <v>163</v>
      </c>
      <c r="F324" s="50">
        <f t="shared" si="63"/>
        <v>1.0736196319018405</v>
      </c>
      <c r="G324" s="11">
        <f t="shared" si="64"/>
        <v>0.9262338590086191</v>
      </c>
      <c r="H324" s="11">
        <f t="shared" si="65"/>
        <v>0.2846954523668499</v>
      </c>
      <c r="I324" s="12">
        <v>0.06</v>
      </c>
      <c r="J324" s="50">
        <f t="shared" si="66"/>
        <v>1.0658997736614859</v>
      </c>
      <c r="K324" s="110">
        <f t="shared" si="58"/>
        <v>51.03528116291195</v>
      </c>
      <c r="L324" s="50">
        <f t="shared" si="59"/>
        <v>23.061686474250141</v>
      </c>
      <c r="M324" s="11">
        <f t="shared" si="57"/>
        <v>1.0192145056268584</v>
      </c>
      <c r="N324" s="11">
        <f t="shared" si="67"/>
        <v>23.504805378774467</v>
      </c>
      <c r="O324" s="50">
        <f t="shared" si="68"/>
        <v>12.763347543856238</v>
      </c>
      <c r="P324" s="50">
        <f t="shared" si="60"/>
        <v>2.7787015770258572</v>
      </c>
      <c r="Q324" s="70">
        <f t="shared" si="69"/>
        <v>0.21770946591228821</v>
      </c>
      <c r="R324" s="27">
        <f t="shared" si="70"/>
        <v>6.6357845210065447</v>
      </c>
      <c r="S324" s="10">
        <f t="shared" si="61"/>
        <v>283.36018193137016</v>
      </c>
      <c r="T324" s="113" t="s">
        <v>262</v>
      </c>
      <c r="U324" s="113" t="s">
        <v>262</v>
      </c>
      <c r="V324" s="10">
        <f t="shared" si="71"/>
        <v>16785.47222143512</v>
      </c>
      <c r="W324" s="10">
        <f t="shared" si="62"/>
        <v>1047329.5370571574</v>
      </c>
      <c r="X324" s="98">
        <f t="shared" si="72"/>
        <v>87.229282632789136</v>
      </c>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7"/>
      <c r="BA324" s="7"/>
      <c r="BB324" s="7"/>
      <c r="BC324" s="7"/>
      <c r="BD324" s="7"/>
      <c r="BE324" s="7"/>
      <c r="BF324" s="7"/>
      <c r="BG324" s="7"/>
      <c r="BH324" s="7"/>
      <c r="BI324" s="7"/>
      <c r="BJ324" s="7"/>
      <c r="BK324" s="7"/>
      <c r="BL324" s="7"/>
      <c r="BM324" s="7"/>
      <c r="BN324" s="12"/>
      <c r="BO324" s="12"/>
      <c r="BP324" s="12"/>
      <c r="BQ324" s="12"/>
      <c r="BR324" s="12"/>
      <c r="BS324" s="12"/>
      <c r="BT324" s="12"/>
      <c r="BU324" s="12"/>
      <c r="BV324" s="12"/>
      <c r="BW324" s="12"/>
      <c r="BX324" s="12"/>
      <c r="BY324" s="12"/>
      <c r="BZ324" s="12"/>
      <c r="CA324" s="12"/>
      <c r="CB324" s="12"/>
      <c r="CC324" s="12"/>
      <c r="CD324" s="12"/>
      <c r="CE324" s="12"/>
      <c r="CF324" s="12"/>
      <c r="CG324" s="12"/>
      <c r="CH324" s="12"/>
      <c r="CI324" s="12"/>
      <c r="CJ324" s="12"/>
      <c r="CK324" s="12"/>
      <c r="CL324" s="12"/>
      <c r="CM324" s="12"/>
      <c r="CN324" s="12"/>
      <c r="CO324" s="12"/>
      <c r="CP324" s="12"/>
      <c r="CQ324" s="12"/>
      <c r="CR324" s="12"/>
      <c r="CS324" s="12"/>
      <c r="CT324" s="12"/>
      <c r="CU324" s="12"/>
      <c r="CV324" s="12"/>
      <c r="CW324" s="12"/>
      <c r="CX324" s="12"/>
      <c r="CY324" s="12"/>
      <c r="CZ324" s="12"/>
      <c r="DA324" s="12"/>
      <c r="DB324" s="12"/>
      <c r="DC324" s="12"/>
      <c r="DD324" s="12"/>
      <c r="DE324" s="12"/>
      <c r="DF324" s="12"/>
      <c r="DG324" s="12"/>
      <c r="DH324" s="12"/>
      <c r="DI324" s="12"/>
      <c r="DJ324" s="12"/>
      <c r="DK324" s="12"/>
      <c r="DL324" s="12"/>
      <c r="DM324" s="12"/>
      <c r="DN324" s="12"/>
      <c r="DO324" s="12"/>
      <c r="DP324" s="12"/>
      <c r="DQ324" s="12"/>
      <c r="DR324" s="12"/>
      <c r="DS324" s="12"/>
      <c r="DT324" s="12"/>
      <c r="DU324" s="12"/>
      <c r="DV324" s="12"/>
      <c r="DW324" s="12"/>
      <c r="DX324" s="12"/>
      <c r="DY324" s="12"/>
      <c r="DZ324" s="12"/>
      <c r="EA324" s="12"/>
      <c r="EB324" s="12"/>
      <c r="EC324" s="12"/>
      <c r="ED324" s="12"/>
      <c r="EE324" s="12"/>
      <c r="EF324" s="12"/>
      <c r="EG324" s="12"/>
      <c r="EH324" s="12"/>
      <c r="EI324" s="12"/>
      <c r="EJ324" s="12"/>
      <c r="EK324" s="12"/>
      <c r="EL324" s="12"/>
      <c r="EM324" s="12"/>
      <c r="EN324" s="12"/>
      <c r="EO324" s="12"/>
      <c r="EP324" s="12"/>
      <c r="EQ324" s="12"/>
      <c r="ER324" s="12"/>
      <c r="ES324" s="12"/>
      <c r="ET324" s="12"/>
      <c r="EU324" s="12"/>
      <c r="EV324" s="12"/>
      <c r="EW324" s="12"/>
      <c r="EX324" s="12"/>
      <c r="EY324" s="12"/>
      <c r="EZ324" s="12"/>
      <c r="FA324" s="12"/>
      <c r="FB324" s="12"/>
      <c r="FC324" s="12"/>
    </row>
    <row r="325" spans="3:159" x14ac:dyDescent="0.25">
      <c r="AA325" s="7"/>
      <c r="AB325" s="7"/>
      <c r="AC325" s="7"/>
      <c r="BS325" s="7"/>
      <c r="BT325" s="7"/>
      <c r="BU325" s="7"/>
      <c r="BV325" s="7"/>
    </row>
    <row r="326" spans="3:159" x14ac:dyDescent="0.25">
      <c r="AA326" s="7"/>
      <c r="AB326" s="7"/>
      <c r="AC326" s="7"/>
      <c r="BS326" s="7"/>
      <c r="BT326" s="7"/>
      <c r="BU326" s="7"/>
      <c r="BV326" s="7"/>
    </row>
    <row r="327" spans="3:159" x14ac:dyDescent="0.25">
      <c r="AA327" s="7"/>
      <c r="AB327" s="7"/>
      <c r="AC327" s="7"/>
      <c r="BS327" s="7"/>
      <c r="BT327" s="7"/>
      <c r="BU327" s="7"/>
      <c r="BV327" s="7"/>
    </row>
    <row r="328" spans="3:159" x14ac:dyDescent="0.25">
      <c r="AA328" s="7"/>
      <c r="AB328" s="7"/>
      <c r="AC328" s="7"/>
      <c r="BS328" s="7"/>
      <c r="BT328" s="7"/>
      <c r="BU328" s="7"/>
      <c r="BV328" s="7"/>
    </row>
    <row r="329" spans="3:159" x14ac:dyDescent="0.25">
      <c r="AA329" s="7"/>
      <c r="AB329" s="7"/>
      <c r="AC329" s="7"/>
      <c r="BS329" s="7"/>
      <c r="BT329" s="7"/>
      <c r="BU329" s="7"/>
      <c r="BV329" s="7"/>
    </row>
    <row r="330" spans="3:159" x14ac:dyDescent="0.25">
      <c r="L330" t="s">
        <v>234</v>
      </c>
      <c r="AA330" s="7"/>
      <c r="AB330" s="7"/>
      <c r="AC330" s="7"/>
      <c r="BS330" s="7"/>
      <c r="BT330" s="7"/>
      <c r="BU330" s="7"/>
      <c r="BV330" s="7"/>
    </row>
    <row r="331" spans="3:159" x14ac:dyDescent="0.25">
      <c r="AA331" s="7"/>
      <c r="AB331" s="7"/>
      <c r="AC331" s="7"/>
      <c r="BS331" s="7"/>
      <c r="BT331" s="7"/>
      <c r="BU331" s="7"/>
      <c r="BV331" s="7"/>
    </row>
    <row r="332" spans="3:159" x14ac:dyDescent="0.25">
      <c r="AA332" s="7"/>
      <c r="AB332" s="7"/>
      <c r="AC332" s="7"/>
      <c r="BS332" s="7"/>
      <c r="BT332" s="7"/>
      <c r="BU332" s="7"/>
      <c r="BV332" s="7"/>
    </row>
    <row r="333" spans="3:159" x14ac:dyDescent="0.25">
      <c r="AA333" s="7"/>
      <c r="AB333" s="7"/>
      <c r="AC333" s="7"/>
      <c r="BS333" s="7"/>
      <c r="BT333" s="7"/>
      <c r="BU333" s="7"/>
      <c r="BV333" s="7"/>
    </row>
    <row r="334" spans="3:159" x14ac:dyDescent="0.25">
      <c r="AA334" s="7"/>
      <c r="AB334" s="7"/>
      <c r="AC334" s="7"/>
      <c r="BS334" s="7"/>
      <c r="BT334" s="7"/>
      <c r="BU334" s="7"/>
      <c r="BV334" s="7"/>
    </row>
    <row r="335" spans="3:159" x14ac:dyDescent="0.25">
      <c r="AA335" s="7"/>
      <c r="AB335" s="7"/>
      <c r="AC335" s="7"/>
      <c r="BS335" s="7"/>
      <c r="BT335" s="7"/>
      <c r="BU335" s="7"/>
      <c r="BV335" s="7"/>
    </row>
    <row r="336" spans="3:159" x14ac:dyDescent="0.25">
      <c r="AA336" s="7"/>
      <c r="AB336" s="7"/>
      <c r="AC336" s="7"/>
      <c r="BS336" s="7"/>
      <c r="BT336" s="7"/>
      <c r="BU336" s="7"/>
      <c r="BV336" s="7"/>
    </row>
    <row r="337" spans="27:74" x14ac:dyDescent="0.25">
      <c r="AA337" s="7"/>
      <c r="AB337" s="7"/>
      <c r="AC337" s="7"/>
      <c r="BS337" s="7"/>
      <c r="BT337" s="7"/>
      <c r="BU337" s="7"/>
      <c r="BV337" s="7"/>
    </row>
    <row r="338" spans="27:74" x14ac:dyDescent="0.25">
      <c r="AA338" s="7"/>
      <c r="AB338" s="7"/>
      <c r="AC338" s="7"/>
      <c r="BS338" s="7"/>
      <c r="BT338" s="7"/>
      <c r="BU338" s="7"/>
      <c r="BV338" s="7"/>
    </row>
    <row r="339" spans="27:74" x14ac:dyDescent="0.25">
      <c r="AA339" s="7"/>
      <c r="AB339" s="7"/>
      <c r="AC339" s="7"/>
      <c r="BS339" s="7"/>
      <c r="BT339" s="7"/>
      <c r="BU339" s="7"/>
      <c r="BV339" s="7"/>
    </row>
    <row r="340" spans="27:74" x14ac:dyDescent="0.25">
      <c r="AA340" s="7"/>
      <c r="AB340" s="7"/>
      <c r="AC340" s="7"/>
      <c r="BS340" s="7"/>
      <c r="BT340" s="7"/>
      <c r="BU340" s="7"/>
      <c r="BV340" s="7"/>
    </row>
    <row r="341" spans="27:74" x14ac:dyDescent="0.25">
      <c r="AA341" s="7"/>
      <c r="AB341" s="7"/>
      <c r="AC341" s="7"/>
      <c r="BS341" s="7"/>
      <c r="BT341" s="7"/>
      <c r="BU341" s="7"/>
      <c r="BV341" s="7"/>
    </row>
    <row r="342" spans="27:74" x14ac:dyDescent="0.25">
      <c r="AA342" s="7"/>
      <c r="AB342" s="7"/>
      <c r="AC342" s="7"/>
      <c r="BS342" s="7"/>
      <c r="BT342" s="7"/>
      <c r="BU342" s="7"/>
      <c r="BV342" s="7"/>
    </row>
    <row r="343" spans="27:74" x14ac:dyDescent="0.25">
      <c r="AA343" s="7"/>
      <c r="AB343" s="7"/>
      <c r="AC343" s="7"/>
      <c r="BS343" s="7"/>
      <c r="BT343" s="7"/>
      <c r="BU343" s="7"/>
      <c r="BV343" s="7"/>
    </row>
    <row r="344" spans="27:74" x14ac:dyDescent="0.25">
      <c r="AA344" s="7"/>
      <c r="AB344" s="7"/>
      <c r="AC344" s="7"/>
      <c r="BS344" s="7"/>
      <c r="BT344" s="7"/>
      <c r="BU344" s="7"/>
      <c r="BV344" s="7"/>
    </row>
    <row r="345" spans="27:74" x14ac:dyDescent="0.25">
      <c r="AA345" s="7"/>
      <c r="AB345" s="7"/>
      <c r="AC345" s="7"/>
      <c r="BS345" s="7"/>
      <c r="BT345" s="7"/>
      <c r="BU345" s="7"/>
      <c r="BV345" s="7"/>
    </row>
    <row r="346" spans="27:74" x14ac:dyDescent="0.25">
      <c r="AA346" s="7"/>
      <c r="AB346" s="7"/>
      <c r="AC346" s="7"/>
      <c r="BS346" s="7"/>
      <c r="BT346" s="7"/>
      <c r="BU346" s="7"/>
      <c r="BV346" s="7"/>
    </row>
    <row r="347" spans="27:74" x14ac:dyDescent="0.25">
      <c r="AA347" s="7"/>
      <c r="AB347" s="7"/>
      <c r="AC347" s="7"/>
      <c r="BS347" s="7"/>
      <c r="BT347" s="7"/>
      <c r="BU347" s="7"/>
      <c r="BV347" s="7"/>
    </row>
    <row r="348" spans="27:74" x14ac:dyDescent="0.25">
      <c r="AA348" s="7"/>
      <c r="AB348" s="7"/>
      <c r="AC348" s="7"/>
      <c r="BS348" s="7"/>
      <c r="BT348" s="7"/>
      <c r="BU348" s="7"/>
      <c r="BV348" s="7"/>
    </row>
    <row r="349" spans="27:74" x14ac:dyDescent="0.25">
      <c r="AA349" s="7"/>
      <c r="AB349" s="7"/>
      <c r="AC349" s="7"/>
      <c r="BS349" s="7"/>
      <c r="BT349" s="7"/>
      <c r="BU349" s="7"/>
      <c r="BV349" s="7"/>
    </row>
    <row r="350" spans="27:74" x14ac:dyDescent="0.25">
      <c r="AA350" s="7"/>
      <c r="AB350" s="7"/>
      <c r="AC350" s="7"/>
      <c r="BS350" s="7"/>
      <c r="BT350" s="7"/>
      <c r="BU350" s="7"/>
      <c r="BV350" s="7"/>
    </row>
    <row r="351" spans="27:74" x14ac:dyDescent="0.25">
      <c r="AA351" s="7"/>
      <c r="AB351" s="7"/>
      <c r="AC351" s="7"/>
      <c r="BS351" s="7"/>
      <c r="BT351" s="7"/>
      <c r="BU351" s="7"/>
      <c r="BV351" s="7"/>
    </row>
    <row r="352" spans="27:74" x14ac:dyDescent="0.25">
      <c r="AA352" s="7"/>
      <c r="AB352" s="7"/>
      <c r="AC352" s="7"/>
      <c r="BS352" s="7"/>
      <c r="BT352" s="7"/>
      <c r="BU352" s="7"/>
      <c r="BV352" s="7"/>
    </row>
    <row r="353" spans="27:74" x14ac:dyDescent="0.25">
      <c r="AA353" s="7"/>
      <c r="AB353" s="7"/>
      <c r="AC353" s="7"/>
      <c r="BS353" s="7"/>
      <c r="BT353" s="7"/>
      <c r="BU353" s="7"/>
      <c r="BV353" s="7"/>
    </row>
    <row r="354" spans="27:74" x14ac:dyDescent="0.25">
      <c r="AA354" s="7"/>
      <c r="AB354" s="7"/>
      <c r="AC354" s="7"/>
      <c r="BS354" s="7"/>
      <c r="BT354" s="7"/>
      <c r="BU354" s="7"/>
      <c r="BV354" s="7"/>
    </row>
    <row r="355" spans="27:74" x14ac:dyDescent="0.25">
      <c r="AA355" s="7"/>
      <c r="AB355" s="7"/>
      <c r="AC355" s="7"/>
      <c r="BS355" s="7"/>
      <c r="BT355" s="7"/>
      <c r="BU355" s="7"/>
      <c r="BV355" s="7"/>
    </row>
    <row r="356" spans="27:74" x14ac:dyDescent="0.25">
      <c r="AA356" s="7"/>
      <c r="AB356" s="7"/>
      <c r="AC356" s="7"/>
      <c r="BS356" s="7"/>
      <c r="BT356" s="7"/>
      <c r="BU356" s="7"/>
      <c r="BV356" s="7"/>
    </row>
    <row r="357" spans="27:74" x14ac:dyDescent="0.25">
      <c r="AA357" s="7"/>
      <c r="AB357" s="7"/>
      <c r="AC357" s="7"/>
      <c r="BS357" s="7"/>
      <c r="BT357" s="7"/>
      <c r="BU357" s="7"/>
      <c r="BV357" s="7"/>
    </row>
    <row r="358" spans="27:74" x14ac:dyDescent="0.25">
      <c r="AA358" s="7"/>
      <c r="AB358" s="7"/>
      <c r="AC358" s="7"/>
      <c r="BS358" s="7"/>
      <c r="BT358" s="7"/>
      <c r="BU358" s="7"/>
      <c r="BV358" s="7"/>
    </row>
    <row r="359" spans="27:74" x14ac:dyDescent="0.25">
      <c r="AA359" s="7"/>
      <c r="AB359" s="7"/>
      <c r="AC359" s="7"/>
      <c r="BS359" s="7"/>
      <c r="BT359" s="7"/>
      <c r="BU359" s="7"/>
      <c r="BV359" s="7"/>
    </row>
    <row r="360" spans="27:74" x14ac:dyDescent="0.25">
      <c r="AA360" s="7"/>
      <c r="AB360" s="7"/>
      <c r="AC360" s="7"/>
      <c r="BS360" s="7"/>
      <c r="BT360" s="7"/>
      <c r="BU360" s="7"/>
      <c r="BV360" s="7"/>
    </row>
    <row r="361" spans="27:74" x14ac:dyDescent="0.25">
      <c r="AA361" s="7"/>
      <c r="AB361" s="7"/>
      <c r="AC361" s="7"/>
      <c r="BS361" s="7"/>
      <c r="BT361" s="7"/>
      <c r="BU361" s="7"/>
      <c r="BV361" s="7"/>
    </row>
    <row r="362" spans="27:74" x14ac:dyDescent="0.25">
      <c r="AA362" s="7"/>
      <c r="AB362" s="7"/>
      <c r="AC362" s="7"/>
      <c r="BS362" s="7"/>
      <c r="BT362" s="7"/>
      <c r="BU362" s="7"/>
      <c r="BV362" s="7"/>
    </row>
    <row r="363" spans="27:74" x14ac:dyDescent="0.25">
      <c r="AA363" s="7"/>
      <c r="AB363" s="7"/>
      <c r="AC363" s="7"/>
      <c r="BS363" s="7"/>
      <c r="BT363" s="7"/>
      <c r="BU363" s="7"/>
      <c r="BV363" s="7"/>
    </row>
    <row r="364" spans="27:74" x14ac:dyDescent="0.25">
      <c r="AA364" s="7"/>
      <c r="AB364" s="7"/>
      <c r="AC364" s="7"/>
      <c r="BS364" s="7"/>
      <c r="BT364" s="7"/>
      <c r="BU364" s="7"/>
      <c r="BV364" s="7"/>
    </row>
    <row r="365" spans="27:74" x14ac:dyDescent="0.25">
      <c r="AA365" s="7"/>
      <c r="AB365" s="7"/>
      <c r="AC365" s="7"/>
      <c r="BS365" s="7"/>
      <c r="BT365" s="7"/>
      <c r="BU365" s="7"/>
      <c r="BV365" s="7"/>
    </row>
    <row r="366" spans="27:74" x14ac:dyDescent="0.25">
      <c r="AA366" s="7"/>
      <c r="AB366" s="7"/>
      <c r="AC366" s="7"/>
      <c r="BS366" s="7"/>
      <c r="BT366" s="7"/>
      <c r="BU366" s="7"/>
      <c r="BV366" s="7"/>
    </row>
    <row r="367" spans="27:74" x14ac:dyDescent="0.25">
      <c r="AA367" s="7"/>
      <c r="AB367" s="7"/>
      <c r="AC367" s="7"/>
      <c r="BS367" s="7"/>
      <c r="BT367" s="7"/>
      <c r="BU367" s="7"/>
      <c r="BV367" s="7"/>
    </row>
    <row r="368" spans="27:74" x14ac:dyDescent="0.25">
      <c r="AA368" s="7"/>
      <c r="AB368" s="7"/>
      <c r="AC368" s="7"/>
      <c r="BS368" s="7"/>
      <c r="BT368" s="7"/>
      <c r="BU368" s="7"/>
      <c r="BV368" s="7"/>
    </row>
    <row r="369" spans="27:74" x14ac:dyDescent="0.25">
      <c r="AA369" s="7"/>
      <c r="AB369" s="7"/>
      <c r="AC369" s="7"/>
      <c r="BS369" s="7"/>
      <c r="BT369" s="7"/>
      <c r="BU369" s="7"/>
      <c r="BV369" s="7"/>
    </row>
    <row r="370" spans="27:74" x14ac:dyDescent="0.25">
      <c r="AA370" s="7"/>
      <c r="AB370" s="7"/>
      <c r="AC370" s="7"/>
      <c r="BS370" s="7"/>
      <c r="BT370" s="7"/>
      <c r="BU370" s="7"/>
      <c r="BV370" s="7"/>
    </row>
    <row r="371" spans="27:74" x14ac:dyDescent="0.25">
      <c r="AA371" s="7"/>
      <c r="AB371" s="7"/>
      <c r="AC371" s="7"/>
      <c r="BS371" s="7"/>
      <c r="BT371" s="7"/>
      <c r="BU371" s="7"/>
      <c r="BV371" s="7"/>
    </row>
    <row r="372" spans="27:74" x14ac:dyDescent="0.25">
      <c r="AA372" s="7"/>
      <c r="AB372" s="7"/>
      <c r="AC372" s="7"/>
      <c r="BS372" s="7"/>
      <c r="BT372" s="7"/>
      <c r="BU372" s="7"/>
      <c r="BV372" s="7"/>
    </row>
    <row r="373" spans="27:74" x14ac:dyDescent="0.25">
      <c r="AA373" s="7"/>
      <c r="AB373" s="7"/>
      <c r="AC373" s="7"/>
      <c r="BS373" s="7"/>
      <c r="BT373" s="7"/>
      <c r="BU373" s="7"/>
      <c r="BV373" s="7"/>
    </row>
    <row r="374" spans="27:74" x14ac:dyDescent="0.25">
      <c r="AA374" s="7"/>
      <c r="AB374" s="7"/>
      <c r="AC374" s="7"/>
      <c r="BS374" s="7"/>
      <c r="BT374" s="7"/>
      <c r="BU374" s="7"/>
      <c r="BV374" s="7"/>
    </row>
    <row r="375" spans="27:74" x14ac:dyDescent="0.25">
      <c r="AA375" s="7"/>
      <c r="AB375" s="7"/>
      <c r="AC375" s="7"/>
      <c r="BS375" s="7"/>
      <c r="BT375" s="7"/>
      <c r="BU375" s="7"/>
      <c r="BV375" s="7"/>
    </row>
    <row r="376" spans="27:74" x14ac:dyDescent="0.25">
      <c r="AA376" s="7"/>
      <c r="AB376" s="7"/>
      <c r="AC376" s="7"/>
      <c r="BS376" s="7"/>
      <c r="BT376" s="7"/>
      <c r="BU376" s="7"/>
      <c r="BV376" s="7"/>
    </row>
    <row r="377" spans="27:74" x14ac:dyDescent="0.25">
      <c r="AA377" s="7"/>
      <c r="AB377" s="7"/>
      <c r="AC377" s="7"/>
      <c r="BS377" s="7"/>
      <c r="BT377" s="7"/>
      <c r="BU377" s="7"/>
      <c r="BV377" s="7"/>
    </row>
    <row r="378" spans="27:74" x14ac:dyDescent="0.25">
      <c r="AA378" s="7"/>
      <c r="AB378" s="7"/>
      <c r="AC378" s="7"/>
      <c r="BS378" s="7"/>
      <c r="BT378" s="7"/>
      <c r="BU378" s="7"/>
      <c r="BV378" s="7"/>
    </row>
    <row r="379" spans="27:74" x14ac:dyDescent="0.25">
      <c r="AA379" s="7"/>
      <c r="AB379" s="7"/>
      <c r="AC379" s="7"/>
      <c r="BS379" s="7"/>
      <c r="BT379" s="7"/>
      <c r="BU379" s="7"/>
      <c r="BV379" s="7"/>
    </row>
    <row r="380" spans="27:74" x14ac:dyDescent="0.25">
      <c r="AA380" s="7"/>
      <c r="AB380" s="7"/>
      <c r="AC380" s="7"/>
      <c r="BS380" s="7"/>
      <c r="BT380" s="7"/>
      <c r="BU380" s="7"/>
      <c r="BV380" s="7"/>
    </row>
    <row r="381" spans="27:74" x14ac:dyDescent="0.25">
      <c r="AA381" s="7"/>
      <c r="AB381" s="7"/>
      <c r="AC381" s="7"/>
      <c r="BS381" s="7"/>
      <c r="BT381" s="7"/>
      <c r="BU381" s="7"/>
      <c r="BV381" s="7"/>
    </row>
    <row r="382" spans="27:74" x14ac:dyDescent="0.25">
      <c r="AA382" s="7"/>
      <c r="AB382" s="7"/>
      <c r="AC382" s="7"/>
      <c r="BS382" s="7"/>
      <c r="BT382" s="7"/>
      <c r="BU382" s="7"/>
      <c r="BV382" s="7"/>
    </row>
    <row r="383" spans="27:74" x14ac:dyDescent="0.25">
      <c r="AA383" s="7"/>
      <c r="AB383" s="7"/>
      <c r="AC383" s="7"/>
      <c r="BS383" s="7"/>
      <c r="BT383" s="7"/>
      <c r="BU383" s="7"/>
      <c r="BV383" s="7"/>
    </row>
    <row r="384" spans="27:74" x14ac:dyDescent="0.25">
      <c r="AA384" s="7"/>
      <c r="AB384" s="7"/>
      <c r="AC384" s="7"/>
      <c r="BS384" s="7"/>
      <c r="BT384" s="7"/>
      <c r="BU384" s="7"/>
      <c r="BV384" s="7"/>
    </row>
    <row r="385" spans="27:74" x14ac:dyDescent="0.25">
      <c r="AA385" s="7"/>
      <c r="AB385" s="7"/>
      <c r="AC385" s="7"/>
      <c r="BS385" s="7"/>
      <c r="BT385" s="7"/>
      <c r="BU385" s="7"/>
      <c r="BV385" s="7"/>
    </row>
    <row r="386" spans="27:74" x14ac:dyDescent="0.25">
      <c r="AA386" s="7"/>
      <c r="AB386" s="7"/>
      <c r="AC386" s="7"/>
      <c r="BS386" s="7"/>
      <c r="BT386" s="7"/>
      <c r="BU386" s="7"/>
      <c r="BV386" s="7"/>
    </row>
    <row r="387" spans="27:74" x14ac:dyDescent="0.25">
      <c r="AA387" s="7"/>
      <c r="AB387" s="7"/>
      <c r="AC387" s="7"/>
      <c r="BS387" s="7"/>
      <c r="BT387" s="7"/>
      <c r="BU387" s="7"/>
      <c r="BV387" s="7"/>
    </row>
    <row r="388" spans="27:74" x14ac:dyDescent="0.25">
      <c r="AA388" s="7"/>
      <c r="AB388" s="7"/>
      <c r="AC388" s="7"/>
      <c r="BS388" s="7"/>
      <c r="BT388" s="7"/>
      <c r="BU388" s="7"/>
      <c r="BV388" s="7"/>
    </row>
    <row r="389" spans="27:74" x14ac:dyDescent="0.25">
      <c r="AA389" s="7"/>
      <c r="AB389" s="7"/>
      <c r="AC389" s="7"/>
      <c r="BS389" s="7"/>
      <c r="BT389" s="7"/>
      <c r="BU389" s="7"/>
      <c r="BV389" s="7"/>
    </row>
    <row r="390" spans="27:74" x14ac:dyDescent="0.25">
      <c r="AA390" s="7"/>
      <c r="AB390" s="7"/>
      <c r="AC390" s="7"/>
      <c r="BS390" s="7"/>
      <c r="BT390" s="7"/>
      <c r="BU390" s="7"/>
      <c r="BV390" s="7"/>
    </row>
    <row r="391" spans="27:74" x14ac:dyDescent="0.25">
      <c r="AA391" s="7"/>
      <c r="AB391" s="7"/>
      <c r="AC391" s="7"/>
      <c r="BS391" s="7"/>
      <c r="BT391" s="7"/>
      <c r="BU391" s="7"/>
      <c r="BV391" s="7"/>
    </row>
    <row r="392" spans="27:74" x14ac:dyDescent="0.25">
      <c r="AA392" s="7"/>
      <c r="AB392" s="7"/>
      <c r="AC392" s="7"/>
      <c r="BS392" s="7"/>
      <c r="BT392" s="7"/>
      <c r="BU392" s="7"/>
      <c r="BV392" s="7"/>
    </row>
    <row r="393" spans="27:74" x14ac:dyDescent="0.25">
      <c r="AA393" s="7"/>
      <c r="AB393" s="7"/>
      <c r="AC393" s="7"/>
      <c r="BS393" s="7"/>
      <c r="BT393" s="7"/>
      <c r="BU393" s="7"/>
      <c r="BV393" s="7"/>
    </row>
    <row r="394" spans="27:74" x14ac:dyDescent="0.25">
      <c r="AA394" s="7"/>
      <c r="AB394" s="7"/>
      <c r="AC394" s="7"/>
      <c r="BS394" s="7"/>
      <c r="BT394" s="7"/>
      <c r="BU394" s="7"/>
      <c r="BV394" s="7"/>
    </row>
    <row r="395" spans="27:74" x14ac:dyDescent="0.25">
      <c r="AA395" s="7"/>
      <c r="AB395" s="7"/>
      <c r="AC395" s="7"/>
      <c r="BS395" s="7"/>
      <c r="BT395" s="7"/>
      <c r="BU395" s="7"/>
      <c r="BV395" s="7"/>
    </row>
    <row r="396" spans="27:74" x14ac:dyDescent="0.25">
      <c r="AA396" s="7"/>
      <c r="AB396" s="7"/>
      <c r="AC396" s="7"/>
      <c r="BS396" s="7"/>
      <c r="BT396" s="7"/>
      <c r="BU396" s="7"/>
      <c r="BV396" s="7"/>
    </row>
    <row r="397" spans="27:74" x14ac:dyDescent="0.25">
      <c r="AA397" s="7"/>
      <c r="AB397" s="7"/>
      <c r="AC397" s="7"/>
      <c r="BS397" s="7"/>
      <c r="BT397" s="7"/>
      <c r="BU397" s="7"/>
      <c r="BV397" s="7"/>
    </row>
    <row r="398" spans="27:74" x14ac:dyDescent="0.25">
      <c r="AA398" s="7"/>
      <c r="AB398" s="7"/>
      <c r="AC398" s="7"/>
      <c r="BS398" s="7"/>
      <c r="BT398" s="7"/>
      <c r="BU398" s="7"/>
      <c r="BV398" s="7"/>
    </row>
    <row r="399" spans="27:74" x14ac:dyDescent="0.25">
      <c r="AA399" s="7"/>
      <c r="AB399" s="7"/>
      <c r="AC399" s="7"/>
      <c r="BS399" s="7"/>
      <c r="BT399" s="7"/>
      <c r="BU399" s="7"/>
      <c r="BV399" s="7"/>
    </row>
    <row r="400" spans="27:74" x14ac:dyDescent="0.25">
      <c r="AA400" s="7"/>
      <c r="AB400" s="7"/>
      <c r="AC400" s="7"/>
      <c r="BS400" s="7"/>
      <c r="BT400" s="7"/>
      <c r="BU400" s="7"/>
      <c r="BV400" s="7"/>
    </row>
    <row r="401" spans="27:74" x14ac:dyDescent="0.25">
      <c r="AA401" s="7"/>
      <c r="AB401" s="7"/>
      <c r="AC401" s="7"/>
      <c r="BS401" s="7"/>
      <c r="BT401" s="7"/>
      <c r="BU401" s="7"/>
      <c r="BV401" s="7"/>
    </row>
    <row r="402" spans="27:74" x14ac:dyDescent="0.25">
      <c r="AA402" s="7"/>
      <c r="AB402" s="7"/>
      <c r="AC402" s="7"/>
      <c r="BS402" s="7"/>
      <c r="BT402" s="7"/>
      <c r="BU402" s="7"/>
      <c r="BV402" s="7"/>
    </row>
    <row r="403" spans="27:74" x14ac:dyDescent="0.25">
      <c r="AA403" s="7"/>
      <c r="AB403" s="7"/>
      <c r="AC403" s="7"/>
      <c r="BS403" s="7"/>
      <c r="BT403" s="7"/>
      <c r="BU403" s="7"/>
      <c r="BV403" s="7"/>
    </row>
    <row r="404" spans="27:74" x14ac:dyDescent="0.25">
      <c r="AA404" s="7"/>
      <c r="AB404" s="7"/>
      <c r="AC404" s="7"/>
      <c r="BS404" s="7"/>
      <c r="BT404" s="7"/>
      <c r="BU404" s="7"/>
      <c r="BV404" s="7"/>
    </row>
    <row r="405" spans="27:74" x14ac:dyDescent="0.25">
      <c r="AA405" s="7"/>
      <c r="AB405" s="7"/>
      <c r="AC405" s="7"/>
      <c r="BS405" s="7"/>
      <c r="BT405" s="7"/>
      <c r="BU405" s="7"/>
      <c r="BV405" s="7"/>
    </row>
    <row r="406" spans="27:74" x14ac:dyDescent="0.25">
      <c r="AA406" s="7"/>
      <c r="AB406" s="7"/>
      <c r="AC406" s="7"/>
      <c r="BS406" s="7"/>
      <c r="BT406" s="7"/>
      <c r="BU406" s="7"/>
      <c r="BV406" s="7"/>
    </row>
    <row r="407" spans="27:74" x14ac:dyDescent="0.25">
      <c r="AA407" s="7"/>
      <c r="AB407" s="7"/>
      <c r="AC407" s="7"/>
      <c r="BS407" s="7"/>
      <c r="BT407" s="7"/>
      <c r="BU407" s="7"/>
      <c r="BV407" s="7"/>
    </row>
    <row r="408" spans="27:74" x14ac:dyDescent="0.25">
      <c r="AA408" s="7"/>
      <c r="AB408" s="7"/>
      <c r="AC408" s="7"/>
      <c r="BS408" s="7"/>
      <c r="BT408" s="7"/>
      <c r="BU408" s="7"/>
      <c r="BV408" s="7"/>
    </row>
    <row r="409" spans="27:74" x14ac:dyDescent="0.25">
      <c r="AA409" s="7"/>
      <c r="AB409" s="7"/>
      <c r="AC409" s="7"/>
      <c r="BS409" s="7"/>
      <c r="BT409" s="7"/>
      <c r="BU409" s="7"/>
      <c r="BV409" s="7"/>
    </row>
    <row r="410" spans="27:74" x14ac:dyDescent="0.25">
      <c r="AA410" s="7"/>
      <c r="AB410" s="7"/>
      <c r="AC410" s="7"/>
      <c r="BS410" s="7"/>
      <c r="BT410" s="7"/>
      <c r="BU410" s="7"/>
      <c r="BV410" s="7"/>
    </row>
    <row r="411" spans="27:74" x14ac:dyDescent="0.25">
      <c r="AA411" s="7"/>
      <c r="AB411" s="7"/>
      <c r="AC411" s="7"/>
      <c r="BS411" s="7"/>
      <c r="BT411" s="7"/>
      <c r="BU411" s="7"/>
      <c r="BV411" s="7"/>
    </row>
    <row r="412" spans="27:74" x14ac:dyDescent="0.25">
      <c r="AA412" s="7"/>
      <c r="AB412" s="7"/>
      <c r="AC412" s="7"/>
      <c r="BS412" s="7"/>
      <c r="BT412" s="7"/>
      <c r="BU412" s="7"/>
      <c r="BV412" s="7"/>
    </row>
    <row r="413" spans="27:74" x14ac:dyDescent="0.25">
      <c r="AA413" s="7"/>
      <c r="AB413" s="7"/>
      <c r="AC413" s="7"/>
      <c r="BS413" s="7"/>
      <c r="BT413" s="7"/>
      <c r="BU413" s="7"/>
      <c r="BV413" s="7"/>
    </row>
    <row r="414" spans="27:74" x14ac:dyDescent="0.25">
      <c r="AA414" s="7"/>
      <c r="AB414" s="7"/>
      <c r="AC414" s="7"/>
      <c r="BS414" s="7"/>
      <c r="BT414" s="7"/>
      <c r="BU414" s="7"/>
      <c r="BV414" s="7"/>
    </row>
    <row r="415" spans="27:74" x14ac:dyDescent="0.25">
      <c r="AA415" s="7"/>
      <c r="AB415" s="7"/>
      <c r="AC415" s="7"/>
      <c r="BS415" s="7"/>
      <c r="BT415" s="7"/>
      <c r="BU415" s="7"/>
      <c r="BV415" s="7"/>
    </row>
    <row r="416" spans="27:74" x14ac:dyDescent="0.25">
      <c r="AA416" s="7"/>
      <c r="AB416" s="7"/>
      <c r="AC416" s="7"/>
      <c r="BS416" s="7"/>
      <c r="BT416" s="7"/>
      <c r="BU416" s="7"/>
      <c r="BV416" s="7"/>
    </row>
    <row r="417" spans="27:74" x14ac:dyDescent="0.25">
      <c r="AA417" s="7"/>
      <c r="AB417" s="7"/>
      <c r="AC417" s="7"/>
      <c r="BS417" s="7"/>
      <c r="BT417" s="7"/>
      <c r="BU417" s="7"/>
      <c r="BV417" s="7"/>
    </row>
    <row r="418" spans="27:74" x14ac:dyDescent="0.25">
      <c r="AA418" s="7"/>
      <c r="AB418" s="7"/>
      <c r="AC418" s="7"/>
      <c r="BS418" s="7"/>
      <c r="BT418" s="7"/>
      <c r="BU418" s="7"/>
      <c r="BV418" s="7"/>
    </row>
    <row r="419" spans="27:74" x14ac:dyDescent="0.25">
      <c r="AA419" s="7"/>
      <c r="AB419" s="7"/>
      <c r="AC419" s="7"/>
      <c r="BS419" s="7"/>
      <c r="BT419" s="7"/>
      <c r="BU419" s="7"/>
      <c r="BV419" s="7"/>
    </row>
    <row r="420" spans="27:74" x14ac:dyDescent="0.25">
      <c r="AA420" s="7"/>
      <c r="AB420" s="7"/>
      <c r="AC420" s="7"/>
      <c r="BS420" s="7"/>
      <c r="BT420" s="7"/>
      <c r="BU420" s="7"/>
      <c r="BV420" s="7"/>
    </row>
    <row r="421" spans="27:74" x14ac:dyDescent="0.25">
      <c r="AA421" s="7"/>
      <c r="AB421" s="7"/>
      <c r="AC421" s="7"/>
      <c r="BS421" s="7"/>
      <c r="BT421" s="7"/>
      <c r="BU421" s="7"/>
      <c r="BV421" s="7"/>
    </row>
    <row r="422" spans="27:74" x14ac:dyDescent="0.25">
      <c r="AA422" s="7"/>
      <c r="AB422" s="7"/>
      <c r="AC422" s="7"/>
      <c r="BS422" s="7"/>
      <c r="BT422" s="7"/>
      <c r="BU422" s="7"/>
      <c r="BV422" s="7"/>
    </row>
    <row r="423" spans="27:74" x14ac:dyDescent="0.25">
      <c r="AA423" s="7"/>
      <c r="AB423" s="7"/>
      <c r="AC423" s="7"/>
      <c r="BS423" s="7"/>
      <c r="BT423" s="7"/>
      <c r="BU423" s="7"/>
      <c r="BV423" s="7"/>
    </row>
    <row r="424" spans="27:74" x14ac:dyDescent="0.25">
      <c r="AA424" s="7"/>
      <c r="AB424" s="7"/>
      <c r="AC424" s="7"/>
      <c r="BS424" s="7"/>
      <c r="BT424" s="7"/>
      <c r="BU424" s="7"/>
      <c r="BV424" s="7"/>
    </row>
    <row r="425" spans="27:74" x14ac:dyDescent="0.25">
      <c r="AA425" s="7"/>
      <c r="AB425" s="7"/>
      <c r="AC425" s="7"/>
      <c r="BS425" s="7"/>
      <c r="BT425" s="7"/>
      <c r="BU425" s="7"/>
      <c r="BV425" s="7"/>
    </row>
    <row r="426" spans="27:74" x14ac:dyDescent="0.25">
      <c r="AA426" s="7"/>
      <c r="AB426" s="7"/>
      <c r="AC426" s="7"/>
      <c r="BS426" s="7"/>
      <c r="BT426" s="7"/>
      <c r="BU426" s="7"/>
      <c r="BV426" s="7"/>
    </row>
    <row r="427" spans="27:74" x14ac:dyDescent="0.25">
      <c r="AA427" s="7"/>
      <c r="AB427" s="7"/>
      <c r="AC427" s="7"/>
      <c r="BS427" s="7"/>
      <c r="BT427" s="7"/>
      <c r="BU427" s="7"/>
      <c r="BV427" s="7"/>
    </row>
    <row r="428" spans="27:74" x14ac:dyDescent="0.25">
      <c r="AA428" s="7"/>
      <c r="AB428" s="7"/>
      <c r="AC428" s="7"/>
      <c r="BS428" s="7"/>
      <c r="BT428" s="7"/>
      <c r="BU428" s="7"/>
      <c r="BV428" s="7"/>
    </row>
    <row r="429" spans="27:74" x14ac:dyDescent="0.25">
      <c r="AA429" s="7"/>
      <c r="AB429" s="7"/>
      <c r="AC429" s="7"/>
      <c r="BS429" s="7"/>
      <c r="BT429" s="7"/>
      <c r="BU429" s="7"/>
      <c r="BV429" s="7"/>
    </row>
    <row r="430" spans="27:74" x14ac:dyDescent="0.25">
      <c r="AA430" s="7"/>
      <c r="AB430" s="7"/>
      <c r="AC430" s="7"/>
      <c r="BS430" s="7"/>
      <c r="BT430" s="7"/>
      <c r="BU430" s="7"/>
      <c r="BV430" s="7"/>
    </row>
    <row r="431" spans="27:74" x14ac:dyDescent="0.25">
      <c r="AA431" s="7"/>
      <c r="AB431" s="7"/>
      <c r="AC431" s="7"/>
      <c r="BS431" s="7"/>
      <c r="BT431" s="7"/>
      <c r="BU431" s="7"/>
      <c r="BV431" s="7"/>
    </row>
    <row r="432" spans="27:74" x14ac:dyDescent="0.25">
      <c r="AA432" s="7"/>
      <c r="AB432" s="7"/>
      <c r="AC432" s="7"/>
      <c r="BS432" s="7"/>
      <c r="BT432" s="7"/>
      <c r="BU432" s="7"/>
      <c r="BV432" s="7"/>
    </row>
    <row r="433" spans="27:74" x14ac:dyDescent="0.25">
      <c r="AA433" s="7"/>
      <c r="AB433" s="7"/>
      <c r="AC433" s="7"/>
      <c r="BS433" s="7"/>
      <c r="BT433" s="7"/>
      <c r="BU433" s="7"/>
      <c r="BV433" s="7"/>
    </row>
    <row r="434" spans="27:74" x14ac:dyDescent="0.25">
      <c r="AA434" s="7"/>
      <c r="AB434" s="7"/>
      <c r="AC434" s="7"/>
      <c r="BS434" s="7"/>
      <c r="BT434" s="7"/>
      <c r="BU434" s="7"/>
      <c r="BV434" s="7"/>
    </row>
    <row r="435" spans="27:74" x14ac:dyDescent="0.25">
      <c r="AA435" s="7"/>
      <c r="AB435" s="7"/>
      <c r="AC435" s="7"/>
      <c r="BS435" s="7"/>
      <c r="BT435" s="7"/>
      <c r="BU435" s="7"/>
      <c r="BV435" s="7"/>
    </row>
    <row r="436" spans="27:74" x14ac:dyDescent="0.25">
      <c r="AA436" s="7"/>
      <c r="AB436" s="7"/>
      <c r="AC436" s="7"/>
      <c r="BS436" s="7"/>
      <c r="BT436" s="7"/>
      <c r="BU436" s="7"/>
      <c r="BV436" s="7"/>
    </row>
    <row r="437" spans="27:74" x14ac:dyDescent="0.25">
      <c r="AA437" s="7"/>
      <c r="AB437" s="7"/>
      <c r="AC437" s="7"/>
      <c r="BS437" s="7"/>
      <c r="BT437" s="7"/>
      <c r="BU437" s="7"/>
      <c r="BV437" s="7"/>
    </row>
    <row r="438" spans="27:74" x14ac:dyDescent="0.25">
      <c r="AA438" s="7"/>
      <c r="AB438" s="7"/>
      <c r="AC438" s="7"/>
      <c r="BS438" s="7"/>
      <c r="BT438" s="7"/>
      <c r="BU438" s="7"/>
      <c r="BV438" s="7"/>
    </row>
    <row r="439" spans="27:74" x14ac:dyDescent="0.25">
      <c r="AA439" s="7"/>
      <c r="AB439" s="7"/>
      <c r="AC439" s="7"/>
      <c r="BS439" s="7"/>
      <c r="BT439" s="7"/>
      <c r="BU439" s="7"/>
      <c r="BV439" s="7"/>
    </row>
    <row r="440" spans="27:74" x14ac:dyDescent="0.25">
      <c r="AA440" s="7"/>
      <c r="AB440" s="7"/>
      <c r="AC440" s="7"/>
      <c r="BS440" s="7"/>
      <c r="BT440" s="7"/>
      <c r="BU440" s="7"/>
      <c r="BV440" s="7"/>
    </row>
    <row r="441" spans="27:74" x14ac:dyDescent="0.25">
      <c r="AA441" s="7"/>
      <c r="AB441" s="7"/>
      <c r="AC441" s="7"/>
      <c r="BS441" s="7"/>
      <c r="BT441" s="7"/>
      <c r="BU441" s="7"/>
      <c r="BV441" s="7"/>
    </row>
    <row r="442" spans="27:74" x14ac:dyDescent="0.25">
      <c r="AA442" s="7"/>
      <c r="AB442" s="7"/>
      <c r="AC442" s="7"/>
      <c r="BS442" s="7"/>
      <c r="BT442" s="7"/>
      <c r="BU442" s="7"/>
      <c r="BV442" s="7"/>
    </row>
    <row r="443" spans="27:74" x14ac:dyDescent="0.25">
      <c r="AA443" s="7"/>
      <c r="AB443" s="7"/>
      <c r="AC443" s="7"/>
      <c r="BS443" s="7"/>
      <c r="BT443" s="7"/>
      <c r="BU443" s="7"/>
      <c r="BV443" s="7"/>
    </row>
    <row r="444" spans="27:74" x14ac:dyDescent="0.25">
      <c r="AA444" s="7"/>
      <c r="AB444" s="7"/>
      <c r="AC444" s="7"/>
      <c r="BS444" s="7"/>
      <c r="BT444" s="7"/>
      <c r="BU444" s="7"/>
      <c r="BV444" s="7"/>
    </row>
    <row r="445" spans="27:74" x14ac:dyDescent="0.25">
      <c r="AA445" s="7"/>
      <c r="AB445" s="7"/>
      <c r="AC445" s="7"/>
      <c r="BS445" s="7"/>
      <c r="BT445" s="7"/>
      <c r="BU445" s="7"/>
      <c r="BV445" s="7"/>
    </row>
    <row r="446" spans="27:74" x14ac:dyDescent="0.25">
      <c r="AA446" s="7"/>
      <c r="AB446" s="7"/>
      <c r="AC446" s="7"/>
      <c r="BS446" s="7"/>
      <c r="BT446" s="7"/>
      <c r="BU446" s="7"/>
      <c r="BV446" s="7"/>
    </row>
    <row r="447" spans="27:74" x14ac:dyDescent="0.25">
      <c r="AA447" s="7"/>
      <c r="AB447" s="7"/>
      <c r="AC447" s="7"/>
      <c r="BS447" s="7"/>
      <c r="BT447" s="7"/>
      <c r="BU447" s="7"/>
      <c r="BV447" s="7"/>
    </row>
    <row r="448" spans="27:74" x14ac:dyDescent="0.25">
      <c r="AA448" s="7"/>
      <c r="AB448" s="7"/>
      <c r="AC448" s="7"/>
      <c r="BS448" s="7"/>
      <c r="BT448" s="7"/>
      <c r="BU448" s="7"/>
      <c r="BV448" s="7"/>
    </row>
    <row r="449" spans="27:74" x14ac:dyDescent="0.25">
      <c r="AA449" s="7"/>
      <c r="AB449" s="7"/>
      <c r="AC449" s="7"/>
      <c r="BS449" s="7"/>
      <c r="BT449" s="7"/>
      <c r="BU449" s="7"/>
      <c r="BV449" s="7"/>
    </row>
    <row r="450" spans="27:74" x14ac:dyDescent="0.25">
      <c r="AA450" s="7"/>
      <c r="AB450" s="7"/>
      <c r="AC450" s="7"/>
      <c r="BS450" s="7"/>
      <c r="BT450" s="7"/>
      <c r="BU450" s="7"/>
      <c r="BV450" s="7"/>
    </row>
    <row r="451" spans="27:74" x14ac:dyDescent="0.25">
      <c r="AA451" s="7"/>
      <c r="AB451" s="7"/>
      <c r="AC451" s="7"/>
      <c r="BS451" s="7"/>
      <c r="BT451" s="7"/>
      <c r="BU451" s="7"/>
      <c r="BV451" s="7"/>
    </row>
    <row r="452" spans="27:74" x14ac:dyDescent="0.25">
      <c r="AA452" s="7"/>
      <c r="AB452" s="7"/>
      <c r="AC452" s="7"/>
      <c r="BS452" s="7"/>
      <c r="BT452" s="7"/>
      <c r="BU452" s="7"/>
      <c r="BV452" s="7"/>
    </row>
    <row r="453" spans="27:74" x14ac:dyDescent="0.25">
      <c r="AA453" s="7"/>
      <c r="AB453" s="7"/>
      <c r="AC453" s="7"/>
      <c r="BS453" s="7"/>
      <c r="BT453" s="7"/>
      <c r="BU453" s="7"/>
      <c r="BV453" s="7"/>
    </row>
    <row r="454" spans="27:74" x14ac:dyDescent="0.25">
      <c r="AA454" s="7"/>
      <c r="AB454" s="7"/>
      <c r="AC454" s="7"/>
      <c r="BS454" s="7"/>
      <c r="BT454" s="7"/>
      <c r="BU454" s="7"/>
      <c r="BV454" s="7"/>
    </row>
    <row r="455" spans="27:74" x14ac:dyDescent="0.25">
      <c r="AA455" s="7"/>
      <c r="AB455" s="7"/>
      <c r="AC455" s="7"/>
      <c r="BS455" s="7"/>
      <c r="BT455" s="7"/>
      <c r="BU455" s="7"/>
      <c r="BV455" s="7"/>
    </row>
    <row r="456" spans="27:74" x14ac:dyDescent="0.25">
      <c r="AA456" s="7"/>
      <c r="AB456" s="7"/>
      <c r="AC456" s="7"/>
      <c r="BS456" s="7"/>
      <c r="BT456" s="7"/>
      <c r="BU456" s="7"/>
      <c r="BV456" s="7"/>
    </row>
    <row r="457" spans="27:74" x14ac:dyDescent="0.25">
      <c r="AA457" s="7"/>
      <c r="AB457" s="7"/>
      <c r="AC457" s="7"/>
      <c r="BS457" s="7"/>
      <c r="BT457" s="7"/>
      <c r="BU457" s="7"/>
      <c r="BV457" s="7"/>
    </row>
    <row r="458" spans="27:74" x14ac:dyDescent="0.25">
      <c r="AA458" s="7"/>
      <c r="AB458" s="7"/>
      <c r="AC458" s="7"/>
      <c r="BS458" s="7"/>
      <c r="BT458" s="7"/>
      <c r="BU458" s="7"/>
      <c r="BV458" s="7"/>
    </row>
    <row r="459" spans="27:74" x14ac:dyDescent="0.25">
      <c r="AA459" s="7"/>
      <c r="AB459" s="7"/>
      <c r="AC459" s="7"/>
      <c r="BS459" s="7"/>
      <c r="BT459" s="7"/>
      <c r="BU459" s="7"/>
      <c r="BV459" s="7"/>
    </row>
    <row r="460" spans="27:74" x14ac:dyDescent="0.25">
      <c r="AA460" s="7"/>
      <c r="AB460" s="7"/>
      <c r="AC460" s="7"/>
      <c r="BS460" s="7"/>
      <c r="BT460" s="7"/>
      <c r="BU460" s="7"/>
      <c r="BV460" s="7"/>
    </row>
    <row r="461" spans="27:74" x14ac:dyDescent="0.25">
      <c r="AA461" s="7"/>
      <c r="AB461" s="7"/>
      <c r="AC461" s="7"/>
      <c r="BS461" s="7"/>
      <c r="BT461" s="7"/>
      <c r="BU461" s="7"/>
      <c r="BV461" s="7"/>
    </row>
    <row r="462" spans="27:74" x14ac:dyDescent="0.25">
      <c r="AA462" s="7"/>
      <c r="AB462" s="7"/>
      <c r="AC462" s="7"/>
      <c r="BS462" s="7"/>
      <c r="BT462" s="7"/>
      <c r="BU462" s="7"/>
      <c r="BV462" s="7"/>
    </row>
    <row r="463" spans="27:74" x14ac:dyDescent="0.25">
      <c r="AA463" s="7"/>
      <c r="AB463" s="7"/>
      <c r="AC463" s="7"/>
      <c r="BS463" s="7"/>
      <c r="BT463" s="7"/>
      <c r="BU463" s="7"/>
      <c r="BV463" s="7"/>
    </row>
    <row r="464" spans="27:74" x14ac:dyDescent="0.25">
      <c r="AA464" s="7"/>
      <c r="AB464" s="7"/>
      <c r="AC464" s="7"/>
      <c r="BS464" s="7"/>
      <c r="BT464" s="7"/>
      <c r="BU464" s="7"/>
      <c r="BV464" s="7"/>
    </row>
    <row r="465" spans="27:74" x14ac:dyDescent="0.25">
      <c r="AA465" s="7"/>
      <c r="AB465" s="7"/>
      <c r="AC465" s="7"/>
      <c r="BS465" s="7"/>
      <c r="BT465" s="7"/>
      <c r="BU465" s="7"/>
      <c r="BV465" s="7"/>
    </row>
    <row r="466" spans="27:74" x14ac:dyDescent="0.25">
      <c r="AA466" s="7"/>
      <c r="AB466" s="7"/>
      <c r="AC466" s="7"/>
      <c r="BS466" s="7"/>
      <c r="BT466" s="7"/>
      <c r="BU466" s="7"/>
      <c r="BV466" s="7"/>
    </row>
    <row r="467" spans="27:74" x14ac:dyDescent="0.25">
      <c r="AA467" s="7"/>
      <c r="AB467" s="7"/>
      <c r="AC467" s="7"/>
      <c r="BS467" s="7"/>
      <c r="BT467" s="7"/>
      <c r="BU467" s="7"/>
      <c r="BV467" s="7"/>
    </row>
    <row r="468" spans="27:74" x14ac:dyDescent="0.25">
      <c r="AA468" s="7"/>
      <c r="AB468" s="7"/>
      <c r="AC468" s="7"/>
      <c r="BS468" s="7"/>
      <c r="BT468" s="7"/>
      <c r="BU468" s="7"/>
      <c r="BV468" s="7"/>
    </row>
    <row r="469" spans="27:74" x14ac:dyDescent="0.25">
      <c r="AA469" s="7"/>
      <c r="AB469" s="7"/>
      <c r="AC469" s="7"/>
      <c r="BS469" s="7"/>
      <c r="BT469" s="7"/>
      <c r="BU469" s="7"/>
      <c r="BV469" s="7"/>
    </row>
    <row r="470" spans="27:74" x14ac:dyDescent="0.25">
      <c r="AA470" s="7"/>
      <c r="AB470" s="7"/>
      <c r="AC470" s="7"/>
      <c r="BS470" s="7"/>
      <c r="BT470" s="7"/>
      <c r="BU470" s="7"/>
      <c r="BV470" s="7"/>
    </row>
    <row r="471" spans="27:74" x14ac:dyDescent="0.25">
      <c r="AA471" s="7"/>
      <c r="AB471" s="7"/>
      <c r="AC471" s="7"/>
      <c r="BS471" s="7"/>
      <c r="BT471" s="7"/>
      <c r="BU471" s="7"/>
      <c r="BV471" s="7"/>
    </row>
    <row r="472" spans="27:74" x14ac:dyDescent="0.25">
      <c r="AA472" s="7"/>
      <c r="AB472" s="7"/>
      <c r="AC472" s="7"/>
      <c r="BS472" s="7"/>
      <c r="BT472" s="7"/>
      <c r="BU472" s="7"/>
      <c r="BV472" s="7"/>
    </row>
    <row r="473" spans="27:74" x14ac:dyDescent="0.25">
      <c r="AA473" s="7"/>
      <c r="AB473" s="7"/>
      <c r="AC473" s="7"/>
      <c r="BS473" s="7"/>
      <c r="BT473" s="7"/>
      <c r="BU473" s="7"/>
      <c r="BV473" s="7"/>
    </row>
    <row r="474" spans="27:74" x14ac:dyDescent="0.25">
      <c r="AA474" s="7"/>
      <c r="AB474" s="7"/>
      <c r="AC474" s="7"/>
      <c r="BS474" s="7"/>
      <c r="BT474" s="7"/>
      <c r="BU474" s="7"/>
      <c r="BV474" s="7"/>
    </row>
    <row r="475" spans="27:74" x14ac:dyDescent="0.25">
      <c r="AA475" s="7"/>
      <c r="AB475" s="7"/>
      <c r="AC475" s="7"/>
      <c r="BS475" s="7"/>
      <c r="BT475" s="7"/>
      <c r="BU475" s="7"/>
      <c r="BV475" s="7"/>
    </row>
    <row r="476" spans="27:74" x14ac:dyDescent="0.25">
      <c r="AA476" s="7"/>
      <c r="AB476" s="7"/>
      <c r="AC476" s="7"/>
      <c r="BS476" s="7"/>
      <c r="BT476" s="7"/>
      <c r="BU476" s="7"/>
      <c r="BV476" s="7"/>
    </row>
    <row r="477" spans="27:74" x14ac:dyDescent="0.25">
      <c r="AA477" s="7"/>
      <c r="AB477" s="7"/>
      <c r="AC477" s="7"/>
      <c r="BS477" s="7"/>
      <c r="BT477" s="7"/>
      <c r="BU477" s="7"/>
      <c r="BV477" s="7"/>
    </row>
    <row r="478" spans="27:74" x14ac:dyDescent="0.25">
      <c r="AA478" s="7"/>
      <c r="AB478" s="7"/>
      <c r="AC478" s="7"/>
      <c r="BS478" s="7"/>
      <c r="BT478" s="7"/>
      <c r="BU478" s="7"/>
      <c r="BV478" s="7"/>
    </row>
    <row r="479" spans="27:74" x14ac:dyDescent="0.25">
      <c r="AA479" s="7"/>
      <c r="AB479" s="7"/>
      <c r="AC479" s="7"/>
      <c r="BS479" s="7"/>
      <c r="BT479" s="7"/>
      <c r="BU479" s="7"/>
      <c r="BV479" s="7"/>
    </row>
    <row r="480" spans="27:74" x14ac:dyDescent="0.25">
      <c r="AA480" s="7"/>
      <c r="AB480" s="7"/>
      <c r="AC480" s="7"/>
      <c r="BS480" s="7"/>
      <c r="BT480" s="7"/>
      <c r="BU480" s="7"/>
      <c r="BV480" s="7"/>
    </row>
    <row r="481" spans="27:74" x14ac:dyDescent="0.25">
      <c r="AA481" s="7"/>
      <c r="AB481" s="7"/>
      <c r="AC481" s="7"/>
      <c r="BS481" s="7"/>
      <c r="BT481" s="7"/>
      <c r="BU481" s="7"/>
      <c r="BV481" s="7"/>
    </row>
    <row r="482" spans="27:74" x14ac:dyDescent="0.25">
      <c r="AA482" s="7"/>
      <c r="AB482" s="7"/>
      <c r="AC482" s="7"/>
      <c r="BS482" s="7"/>
      <c r="BT482" s="7"/>
      <c r="BU482" s="7"/>
      <c r="BV482" s="7"/>
    </row>
    <row r="483" spans="27:74" x14ac:dyDescent="0.25">
      <c r="AA483" s="7"/>
      <c r="AB483" s="7"/>
      <c r="AC483" s="7"/>
      <c r="BS483" s="7"/>
      <c r="BT483" s="7"/>
      <c r="BU483" s="7"/>
      <c r="BV483" s="7"/>
    </row>
    <row r="484" spans="27:74" x14ac:dyDescent="0.25">
      <c r="AA484" s="7"/>
      <c r="AB484" s="7"/>
      <c r="AC484" s="7"/>
      <c r="BS484" s="7"/>
      <c r="BT484" s="7"/>
      <c r="BU484" s="7"/>
      <c r="BV484" s="7"/>
    </row>
    <row r="485" spans="27:74" x14ac:dyDescent="0.25">
      <c r="AA485" s="7"/>
      <c r="AB485" s="7"/>
      <c r="AC485" s="7"/>
      <c r="BS485" s="7"/>
      <c r="BT485" s="7"/>
      <c r="BU485" s="7"/>
      <c r="BV485" s="7"/>
    </row>
    <row r="486" spans="27:74" x14ac:dyDescent="0.25">
      <c r="AA486" s="7"/>
      <c r="AB486" s="7"/>
      <c r="AC486" s="7"/>
      <c r="BS486" s="7"/>
      <c r="BT486" s="7"/>
      <c r="BU486" s="7"/>
      <c r="BV486" s="7"/>
    </row>
    <row r="487" spans="27:74" x14ac:dyDescent="0.25">
      <c r="AA487" s="7"/>
      <c r="AB487" s="7"/>
      <c r="AC487" s="7"/>
      <c r="BS487" s="7"/>
      <c r="BT487" s="7"/>
      <c r="BU487" s="7"/>
      <c r="BV487" s="7"/>
    </row>
    <row r="488" spans="27:74" x14ac:dyDescent="0.25">
      <c r="AA488" s="7"/>
      <c r="AB488" s="7"/>
      <c r="AC488" s="7"/>
      <c r="BS488" s="7"/>
      <c r="BT488" s="7"/>
      <c r="BU488" s="7"/>
      <c r="BV488" s="7"/>
    </row>
    <row r="489" spans="27:74" x14ac:dyDescent="0.25">
      <c r="AA489" s="7"/>
      <c r="AB489" s="7"/>
      <c r="AC489" s="7"/>
      <c r="BS489" s="7"/>
      <c r="BT489" s="7"/>
      <c r="BU489" s="7"/>
      <c r="BV489" s="7"/>
    </row>
    <row r="490" spans="27:74" x14ac:dyDescent="0.25">
      <c r="AA490" s="7"/>
      <c r="AB490" s="7"/>
      <c r="AC490" s="7"/>
      <c r="BS490" s="7"/>
      <c r="BT490" s="7"/>
      <c r="BU490" s="7"/>
      <c r="BV490" s="7"/>
    </row>
    <row r="491" spans="27:74" x14ac:dyDescent="0.25">
      <c r="AA491" s="7"/>
      <c r="AB491" s="7"/>
      <c r="AC491" s="7"/>
      <c r="BS491" s="7"/>
      <c r="BT491" s="7"/>
      <c r="BU491" s="7"/>
      <c r="BV491" s="7"/>
    </row>
    <row r="492" spans="27:74" x14ac:dyDescent="0.25">
      <c r="AA492" s="7"/>
      <c r="AB492" s="7"/>
      <c r="AC492" s="7"/>
      <c r="BS492" s="7"/>
      <c r="BT492" s="7"/>
      <c r="BU492" s="7"/>
      <c r="BV492" s="7"/>
    </row>
    <row r="493" spans="27:74" x14ac:dyDescent="0.25">
      <c r="AA493" s="7"/>
      <c r="AB493" s="7"/>
      <c r="AC493" s="7"/>
      <c r="BS493" s="7"/>
      <c r="BT493" s="7"/>
      <c r="BU493" s="7"/>
      <c r="BV493" s="7"/>
    </row>
    <row r="494" spans="27:74" x14ac:dyDescent="0.25">
      <c r="AA494" s="7"/>
      <c r="AB494" s="7"/>
      <c r="AC494" s="7"/>
      <c r="BS494" s="7"/>
      <c r="BT494" s="7"/>
      <c r="BU494" s="7"/>
      <c r="BV494" s="7"/>
    </row>
    <row r="495" spans="27:74" x14ac:dyDescent="0.25">
      <c r="AA495" s="7"/>
      <c r="AB495" s="7"/>
      <c r="AC495" s="7"/>
      <c r="BS495" s="7"/>
      <c r="BT495" s="7"/>
      <c r="BU495" s="7"/>
      <c r="BV495" s="7"/>
    </row>
    <row r="496" spans="27:74" x14ac:dyDescent="0.25">
      <c r="AA496" s="7"/>
      <c r="AB496" s="7"/>
      <c r="AC496" s="7"/>
      <c r="BS496" s="7"/>
      <c r="BT496" s="7"/>
      <c r="BU496" s="7"/>
      <c r="BV496" s="7"/>
    </row>
  </sheetData>
  <hyperlinks>
    <hyperlink ref="C13" r:id="rId1" xr:uid="{012B64CF-C3CF-4452-A325-BB28CAA1DE0D}"/>
    <hyperlink ref="G66" r:id="rId2" xr:uid="{43C7B2CA-D706-49DF-B7B6-411717BDC2A6}"/>
  </hyperlinks>
  <pageMargins left="0.7" right="0.7" top="0.75" bottom="0.75" header="0.3" footer="0.3"/>
  <drawing r:id="rId3"/>
  <legacyDrawing r:id="rId4"/>
  <oleObjects>
    <mc:AlternateContent xmlns:mc="http://schemas.openxmlformats.org/markup-compatibility/2006">
      <mc:Choice Requires="x14">
        <oleObject progId="Equation.3" shapeId="3074" r:id="rId5">
          <objectPr defaultSize="0" autoPict="0" r:id="rId6">
            <anchor moveWithCells="1" sizeWithCells="1">
              <from>
                <xdr:col>2</xdr:col>
                <xdr:colOff>342900</xdr:colOff>
                <xdr:row>2</xdr:row>
                <xdr:rowOff>142875</xdr:rowOff>
              </from>
              <to>
                <xdr:col>2</xdr:col>
                <xdr:colOff>904875</xdr:colOff>
                <xdr:row>3</xdr:row>
                <xdr:rowOff>200025</xdr:rowOff>
              </to>
            </anchor>
          </objectPr>
        </oleObject>
      </mc:Choice>
      <mc:Fallback>
        <oleObject progId="Equation.3" shapeId="3074" r:id="rId5"/>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6575D-5187-4859-BA7C-8C69A57BD001}">
  <dimension ref="A1:AZ287"/>
  <sheetViews>
    <sheetView topLeftCell="A190" zoomScale="80" zoomScaleNormal="80" workbookViewId="0">
      <selection activeCell="L286" sqref="L286"/>
    </sheetView>
  </sheetViews>
  <sheetFormatPr defaultRowHeight="15" x14ac:dyDescent="0.25"/>
  <cols>
    <col min="6" max="6" width="22.42578125" customWidth="1"/>
    <col min="7" max="7" width="19.28515625" customWidth="1"/>
    <col min="8" max="8" width="13.28515625" customWidth="1"/>
    <col min="9" max="9" width="15.7109375" customWidth="1"/>
    <col min="10" max="10" width="17.42578125" customWidth="1"/>
    <col min="11" max="11" width="12.7109375" customWidth="1"/>
    <col min="12" max="12" width="12.28515625" customWidth="1"/>
    <col min="13" max="13" width="13.42578125" customWidth="1"/>
    <col min="14" max="14" width="14.140625" customWidth="1"/>
    <col min="15" max="15" width="13.42578125" customWidth="1"/>
    <col min="16" max="16" width="14.85546875" customWidth="1"/>
    <col min="17" max="17" width="13.85546875" customWidth="1"/>
    <col min="18" max="18" width="12.42578125" customWidth="1"/>
    <col min="19" max="19" width="13.42578125" customWidth="1"/>
    <col min="20" max="20" width="14.5703125" customWidth="1"/>
    <col min="22" max="22" width="20.42578125" customWidth="1"/>
    <col min="23" max="26" width="13.140625" customWidth="1"/>
    <col min="27" max="27" width="20.7109375" customWidth="1"/>
    <col min="28" max="28" width="28" customWidth="1"/>
    <col min="29" max="29" width="21.7109375" customWidth="1"/>
    <col min="30" max="30" width="16.85546875" customWidth="1"/>
    <col min="31" max="31" width="26" customWidth="1"/>
    <col min="32" max="32" width="30" customWidth="1"/>
    <col min="33" max="33" width="23" customWidth="1"/>
    <col min="34" max="34" width="24.7109375" customWidth="1"/>
    <col min="35" max="35" width="26.7109375" customWidth="1"/>
    <col min="36" max="36" width="29.140625" customWidth="1"/>
    <col min="37" max="37" width="23" customWidth="1"/>
    <col min="38" max="38" width="29.85546875" customWidth="1"/>
    <col min="39" max="39" width="19.140625" customWidth="1"/>
    <col min="40" max="40" width="35.5703125" customWidth="1"/>
  </cols>
  <sheetData>
    <row r="1" spans="1:35" x14ac:dyDescent="0.25">
      <c r="A1" t="s">
        <v>228</v>
      </c>
    </row>
    <row r="2" spans="1:35" x14ac:dyDescent="0.25">
      <c r="A2" s="37" t="s">
        <v>229</v>
      </c>
      <c r="B2" s="37"/>
      <c r="C2" s="37"/>
      <c r="D2" s="37"/>
      <c r="E2" s="37"/>
      <c r="F2" s="37"/>
      <c r="G2" s="37"/>
      <c r="H2" s="37"/>
      <c r="I2" s="37"/>
      <c r="AE2" s="17"/>
    </row>
    <row r="4" spans="1:35" x14ac:dyDescent="0.25">
      <c r="K4" s="1"/>
      <c r="U4" s="16"/>
      <c r="V4" s="16"/>
      <c r="W4" s="16"/>
      <c r="X4" s="16"/>
      <c r="Y4" s="16"/>
      <c r="Z4" s="16"/>
      <c r="AA4" s="16"/>
      <c r="AB4" s="16"/>
      <c r="AC4" s="16"/>
      <c r="AD4" s="16"/>
      <c r="AG4" t="s">
        <v>65</v>
      </c>
    </row>
    <row r="5" spans="1:35" ht="45" x14ac:dyDescent="0.25">
      <c r="K5" s="1"/>
      <c r="AG5" s="16" t="s">
        <v>66</v>
      </c>
      <c r="AH5" s="16" t="s">
        <v>68</v>
      </c>
      <c r="AI5" s="16" t="s">
        <v>64</v>
      </c>
    </row>
    <row r="6" spans="1:35" x14ac:dyDescent="0.25">
      <c r="K6" s="1"/>
      <c r="L6" s="1"/>
      <c r="AG6" t="s">
        <v>59</v>
      </c>
      <c r="AH6">
        <v>2</v>
      </c>
      <c r="AI6">
        <v>0.33</v>
      </c>
    </row>
    <row r="7" spans="1:35" x14ac:dyDescent="0.25">
      <c r="J7" t="s">
        <v>27</v>
      </c>
      <c r="AG7" t="s">
        <v>60</v>
      </c>
      <c r="AH7">
        <v>2</v>
      </c>
      <c r="AI7">
        <v>0.51</v>
      </c>
    </row>
    <row r="8" spans="1:35" x14ac:dyDescent="0.25">
      <c r="J8" s="5" t="s">
        <v>29</v>
      </c>
      <c r="AG8" t="s">
        <v>61</v>
      </c>
      <c r="AH8">
        <v>5</v>
      </c>
      <c r="AI8">
        <v>0.55000000000000004</v>
      </c>
    </row>
    <row r="9" spans="1:35" x14ac:dyDescent="0.25">
      <c r="AG9" t="s">
        <v>62</v>
      </c>
      <c r="AH9">
        <v>20</v>
      </c>
      <c r="AI9">
        <v>0.63</v>
      </c>
    </row>
    <row r="10" spans="1:35" x14ac:dyDescent="0.25">
      <c r="U10" s="18"/>
      <c r="V10" s="18"/>
      <c r="W10" s="18"/>
      <c r="X10" s="18"/>
      <c r="Y10" s="18"/>
      <c r="Z10" s="18"/>
      <c r="AA10" s="18"/>
      <c r="AB10" s="18"/>
      <c r="AC10" s="18"/>
    </row>
    <row r="11" spans="1:35" x14ac:dyDescent="0.25">
      <c r="AG11" t="s">
        <v>60</v>
      </c>
      <c r="AH11" t="s">
        <v>73</v>
      </c>
    </row>
    <row r="12" spans="1:35" x14ac:dyDescent="0.25">
      <c r="B12" t="s">
        <v>1</v>
      </c>
      <c r="H12" t="s">
        <v>10</v>
      </c>
      <c r="I12">
        <f>3/8</f>
        <v>0.375</v>
      </c>
      <c r="AG12" t="s">
        <v>70</v>
      </c>
      <c r="AH12" t="s">
        <v>74</v>
      </c>
    </row>
    <row r="13" spans="1:35" x14ac:dyDescent="0.25">
      <c r="AG13" t="s">
        <v>71</v>
      </c>
      <c r="AH13" t="s">
        <v>72</v>
      </c>
    </row>
    <row r="14" spans="1:35" x14ac:dyDescent="0.25">
      <c r="D14" t="s">
        <v>12</v>
      </c>
      <c r="E14" t="s">
        <v>14</v>
      </c>
      <c r="F14" t="s">
        <v>13</v>
      </c>
      <c r="H14" t="s">
        <v>13</v>
      </c>
      <c r="K14" t="s">
        <v>11</v>
      </c>
      <c r="L14" t="s">
        <v>15</v>
      </c>
      <c r="M14" t="s">
        <v>16</v>
      </c>
      <c r="N14" t="s">
        <v>22</v>
      </c>
      <c r="O14" t="s">
        <v>24</v>
      </c>
      <c r="P14" t="s">
        <v>28</v>
      </c>
    </row>
    <row r="15" spans="1:35" x14ac:dyDescent="0.25">
      <c r="D15" t="s">
        <v>2</v>
      </c>
      <c r="E15" t="s">
        <v>3</v>
      </c>
      <c r="F15" t="s">
        <v>4</v>
      </c>
      <c r="G15" t="s">
        <v>5</v>
      </c>
      <c r="H15" t="s">
        <v>25</v>
      </c>
      <c r="I15" t="s">
        <v>7</v>
      </c>
      <c r="J15" t="s">
        <v>8</v>
      </c>
      <c r="K15" t="s">
        <v>9</v>
      </c>
      <c r="O15" t="s">
        <v>23</v>
      </c>
      <c r="P15" t="s">
        <v>23</v>
      </c>
    </row>
    <row r="16" spans="1:35" x14ac:dyDescent="0.25">
      <c r="D16" s="37">
        <v>7.8E-2</v>
      </c>
      <c r="E16" s="37">
        <v>1.6E-2</v>
      </c>
      <c r="F16" s="37">
        <v>0.02</v>
      </c>
      <c r="G16">
        <f>D16*E16*F16</f>
        <v>2.4960000000000002E-5</v>
      </c>
      <c r="H16" s="37">
        <v>5.0000000000000001E-3</v>
      </c>
      <c r="I16">
        <f>0.376*SQRT(H16)</f>
        <v>2.6587214972614185E-2</v>
      </c>
      <c r="J16">
        <f>G16/I16</f>
        <v>9.3879708821362922E-4</v>
      </c>
      <c r="K16">
        <f>POWER(J16, 0.375)</f>
        <v>7.3234277310557858E-2</v>
      </c>
      <c r="L16">
        <f>K16*100</f>
        <v>7.3234277310557854</v>
      </c>
      <c r="M16" s="71">
        <f>L16/2.54</f>
        <v>2.8832392641951912</v>
      </c>
      <c r="N16">
        <f>M16/12</f>
        <v>0.24026993868293259</v>
      </c>
      <c r="O16" s="71">
        <f>62.4*N16*H16</f>
        <v>7.4964220869074963E-2</v>
      </c>
      <c r="P16" s="71">
        <f>O16*47.88</f>
        <v>3.5892868952113095</v>
      </c>
    </row>
    <row r="19" spans="5:41" x14ac:dyDescent="0.25">
      <c r="AI19" s="16"/>
      <c r="AM19" s="60"/>
    </row>
    <row r="20" spans="5:41" ht="90" x14ac:dyDescent="0.25">
      <c r="F20" s="80" t="s">
        <v>193</v>
      </c>
      <c r="G20" s="80"/>
      <c r="H20" s="80"/>
      <c r="I20" s="80"/>
      <c r="J20" s="80"/>
      <c r="K20" s="80"/>
      <c r="O20" t="s">
        <v>12</v>
      </c>
      <c r="P20" t="s">
        <v>51</v>
      </c>
      <c r="Q20" t="s">
        <v>13</v>
      </c>
      <c r="S20" t="s">
        <v>13</v>
      </c>
      <c r="U20" t="s">
        <v>11</v>
      </c>
      <c r="V20" t="s">
        <v>15</v>
      </c>
      <c r="W20" t="s">
        <v>16</v>
      </c>
      <c r="X20" t="s">
        <v>22</v>
      </c>
      <c r="Y20" s="16" t="s">
        <v>44</v>
      </c>
      <c r="Z20" s="16" t="s">
        <v>45</v>
      </c>
      <c r="AA20" s="16" t="s">
        <v>46</v>
      </c>
      <c r="AB20" s="16" t="s">
        <v>49</v>
      </c>
      <c r="AC20" s="16" t="s">
        <v>47</v>
      </c>
      <c r="AD20" s="16" t="s">
        <v>48</v>
      </c>
      <c r="AE20" s="16" t="s">
        <v>50</v>
      </c>
      <c r="AF20" s="16" t="s">
        <v>123</v>
      </c>
      <c r="AG20" t="s">
        <v>24</v>
      </c>
      <c r="AH20" t="s">
        <v>28</v>
      </c>
      <c r="AI20" s="75" t="s">
        <v>124</v>
      </c>
      <c r="AJ20" s="75" t="s">
        <v>144</v>
      </c>
      <c r="AK20" s="75"/>
      <c r="AL20" s="75"/>
      <c r="AM20" s="60"/>
    </row>
    <row r="21" spans="5:41" s="16" customFormat="1" ht="45.75" thickBot="1" x14ac:dyDescent="0.3">
      <c r="F21" s="20" t="s">
        <v>38</v>
      </c>
      <c r="G21" s="20" t="s">
        <v>201</v>
      </c>
      <c r="H21" s="84" t="s">
        <v>211</v>
      </c>
      <c r="I21" s="84" t="s">
        <v>146</v>
      </c>
      <c r="J21" s="20" t="s">
        <v>147</v>
      </c>
      <c r="K21" s="20" t="s">
        <v>36</v>
      </c>
      <c r="L21" s="20" t="s">
        <v>37</v>
      </c>
      <c r="M21" s="11" t="s">
        <v>6</v>
      </c>
      <c r="N21" s="20" t="s">
        <v>2</v>
      </c>
      <c r="O21" s="20" t="s">
        <v>3</v>
      </c>
      <c r="P21" s="20" t="s">
        <v>4</v>
      </c>
      <c r="Q21" s="20" t="s">
        <v>5</v>
      </c>
      <c r="R21" s="20" t="s">
        <v>25</v>
      </c>
      <c r="S21" s="20" t="s">
        <v>7</v>
      </c>
      <c r="T21" s="20" t="s">
        <v>8</v>
      </c>
      <c r="U21" s="20" t="s">
        <v>9</v>
      </c>
      <c r="V21" s="20"/>
      <c r="W21" s="20"/>
      <c r="X21" s="20"/>
      <c r="Y21" s="20"/>
      <c r="Z21" s="20"/>
      <c r="AA21" s="20"/>
      <c r="AB21" s="20"/>
      <c r="AC21" s="20"/>
      <c r="AD21" s="20"/>
      <c r="AE21" s="20"/>
      <c r="AF21" s="20"/>
      <c r="AG21" s="20" t="s">
        <v>23</v>
      </c>
      <c r="AH21" s="20" t="s">
        <v>23</v>
      </c>
      <c r="AI21" s="11" t="s">
        <v>69</v>
      </c>
      <c r="AJ21" s="20"/>
      <c r="AK21" s="32"/>
      <c r="AL21" s="32"/>
      <c r="AM21" s="41"/>
    </row>
    <row r="22" spans="5:41" s="16" customFormat="1" x14ac:dyDescent="0.25">
      <c r="E22" s="16" t="s">
        <v>195</v>
      </c>
      <c r="F22" s="38">
        <v>0.05</v>
      </c>
      <c r="G22" s="38">
        <v>1000</v>
      </c>
      <c r="H22" s="54">
        <v>10000</v>
      </c>
      <c r="I22" s="54">
        <v>15</v>
      </c>
      <c r="J22" s="83">
        <f>H22/I22</f>
        <v>666.66666666666663</v>
      </c>
      <c r="K22" s="32">
        <f>F22/15</f>
        <v>3.3333333333333335E-3</v>
      </c>
      <c r="L22" s="32">
        <f>$K$174*(K22/$J$174)</f>
        <v>5.243471011628572E-5</v>
      </c>
      <c r="M22" s="54">
        <v>5.0000000000000001E-3</v>
      </c>
      <c r="N22" s="32">
        <f>L22</f>
        <v>5.243471011628572E-5</v>
      </c>
      <c r="O22" s="38">
        <v>1.6E-2</v>
      </c>
      <c r="P22" s="38">
        <v>0.02</v>
      </c>
      <c r="Q22" s="32">
        <f t="shared" ref="Q22" si="0">N22*O22*P22</f>
        <v>1.677910723721143E-8</v>
      </c>
      <c r="R22" s="32">
        <f>M22</f>
        <v>5.0000000000000001E-3</v>
      </c>
      <c r="S22" s="32">
        <f t="shared" ref="S22" si="1">0.376*SQRT(R22)</f>
        <v>2.6587214972614185E-2</v>
      </c>
      <c r="T22" s="32">
        <f t="shared" ref="T22" si="2">Q22/S22</f>
        <v>6.3109683562172762E-7</v>
      </c>
      <c r="U22" s="32">
        <f t="shared" ref="U22" si="3">POWER(T22, 0.375)</f>
        <v>4.7319048260150605E-3</v>
      </c>
      <c r="V22" s="32">
        <f t="shared" ref="V22" si="4">U22*100</f>
        <v>0.47319048260150604</v>
      </c>
      <c r="W22" s="72">
        <f t="shared" ref="W22" si="5">V22/2.54</f>
        <v>0.1862954655911441</v>
      </c>
      <c r="X22" s="32">
        <f t="shared" ref="X22" si="6">W22/12</f>
        <v>1.5524622132595341E-2</v>
      </c>
      <c r="Y22" s="32">
        <f t="shared" ref="Y22" si="7">0.5*X22</f>
        <v>7.7623110662976705E-3</v>
      </c>
      <c r="Z22" s="32">
        <f t="shared" ref="Z22" si="8">Y22/P22</f>
        <v>0.38811555331488351</v>
      </c>
      <c r="AA22" s="32">
        <f t="shared" ref="AA22" si="9">Y22*Z22</f>
        <v>3.0126736544983639E-3</v>
      </c>
      <c r="AB22" s="32">
        <f>0.5*K22/AA22</f>
        <v>0.55321845569900641</v>
      </c>
      <c r="AC22" s="32">
        <f>0.5*J22/AB22</f>
        <v>602.5347308996727</v>
      </c>
      <c r="AD22" s="32">
        <f t="shared" ref="AD22" si="10">Y22/AC22</f>
        <v>1.2882761222257515E-5</v>
      </c>
      <c r="AE22" s="36">
        <f t="shared" ref="AE22" si="11">30.48*AD22</f>
        <v>3.9266656205440905E-4</v>
      </c>
      <c r="AF22" s="73">
        <f t="shared" ref="AF22" si="12">110*SQRT(AE22)</f>
        <v>2.1797397553052864</v>
      </c>
      <c r="AG22" s="72">
        <f t="shared" ref="AG22" si="13">62.4*Y22*R22</f>
        <v>2.4218410526848735E-3</v>
      </c>
      <c r="AH22" s="72">
        <f t="shared" ref="AH22" si="14">AG22*47.88</f>
        <v>0.11595774960255174</v>
      </c>
      <c r="AI22" s="74">
        <f t="shared" ref="AI22" si="15">843*AH22-34.77</f>
        <v>62.98238291495111</v>
      </c>
      <c r="AJ22" s="82">
        <v>63</v>
      </c>
      <c r="AK22" s="32"/>
      <c r="AL22" s="32"/>
      <c r="AM22" s="41"/>
    </row>
    <row r="23" spans="5:41" s="75" customFormat="1" x14ac:dyDescent="0.25">
      <c r="F23" s="39"/>
      <c r="G23" s="39"/>
      <c r="H23" s="7"/>
      <c r="I23" s="7"/>
      <c r="K23" s="39"/>
      <c r="L23" s="39"/>
      <c r="M23" s="7"/>
      <c r="N23" s="39"/>
      <c r="O23" s="39"/>
      <c r="P23" s="39"/>
      <c r="Q23" s="39"/>
      <c r="R23" s="39"/>
      <c r="S23" s="39"/>
      <c r="T23" s="39"/>
      <c r="U23" s="39"/>
      <c r="V23" s="39"/>
      <c r="W23" s="39"/>
      <c r="X23" s="39"/>
      <c r="Y23" s="39"/>
      <c r="Z23" s="39"/>
      <c r="AA23" s="39"/>
      <c r="AB23" s="39"/>
      <c r="AC23" s="39"/>
      <c r="AD23" s="39"/>
      <c r="AE23" s="76"/>
      <c r="AF23" s="77"/>
      <c r="AG23" s="39"/>
      <c r="AH23" s="39"/>
      <c r="AI23" s="78"/>
      <c r="AJ23" s="85"/>
      <c r="AK23" s="39"/>
      <c r="AM23" s="39"/>
      <c r="AN23" s="39"/>
      <c r="AO23" s="41"/>
    </row>
    <row r="24" spans="5:41" s="75" customFormat="1" x14ac:dyDescent="0.25">
      <c r="F24"/>
      <c r="G24"/>
      <c r="H24"/>
      <c r="I24"/>
      <c r="J24"/>
      <c r="K24" s="39"/>
      <c r="L24" s="39"/>
      <c r="M24" s="7"/>
      <c r="N24" s="39"/>
      <c r="O24" s="39"/>
      <c r="P24" s="39"/>
      <c r="Q24" s="39"/>
      <c r="R24" s="39"/>
      <c r="S24" s="39"/>
      <c r="T24" s="39"/>
      <c r="U24" s="39"/>
      <c r="V24" s="39"/>
      <c r="W24" s="39"/>
      <c r="X24" s="39"/>
      <c r="Y24" s="39"/>
      <c r="Z24" s="39"/>
      <c r="AA24" s="39"/>
      <c r="AB24" s="39"/>
      <c r="AC24" s="39"/>
      <c r="AD24" s="39"/>
      <c r="AE24" s="76"/>
      <c r="AF24" s="77"/>
      <c r="AG24" s="39"/>
      <c r="AH24" s="39"/>
      <c r="AI24" s="78"/>
      <c r="AJ24" s="85"/>
      <c r="AK24" s="39"/>
      <c r="AM24" s="39"/>
      <c r="AN24" s="39"/>
      <c r="AO24" s="41"/>
    </row>
    <row r="25" spans="5:41" s="75" customFormat="1" ht="45" x14ac:dyDescent="0.25">
      <c r="G25" s="16" t="s">
        <v>78</v>
      </c>
      <c r="H25" s="16" t="s">
        <v>79</v>
      </c>
      <c r="I25" s="39" t="s">
        <v>148</v>
      </c>
      <c r="J25" s="39" t="s">
        <v>184</v>
      </c>
      <c r="K25" s="39" t="s">
        <v>186</v>
      </c>
      <c r="L25" s="39"/>
      <c r="M25" s="39" t="s">
        <v>189</v>
      </c>
      <c r="N25" s="39" t="s">
        <v>190</v>
      </c>
      <c r="O25" s="39"/>
      <c r="P25" s="39"/>
      <c r="Q25" s="39"/>
      <c r="R25" s="39"/>
      <c r="S25" s="39"/>
      <c r="T25" s="39"/>
      <c r="U25" s="39"/>
      <c r="V25" s="39"/>
      <c r="W25" s="39"/>
      <c r="X25" s="39"/>
      <c r="Y25" s="39"/>
      <c r="Z25" s="39"/>
      <c r="AA25" s="39"/>
      <c r="AB25" s="39"/>
      <c r="AC25" s="76"/>
      <c r="AD25" s="77"/>
      <c r="AE25" s="39"/>
      <c r="AF25" s="39"/>
      <c r="AG25" s="78"/>
      <c r="AH25" s="85"/>
      <c r="AI25" s="39"/>
      <c r="AK25" s="39"/>
      <c r="AL25" s="39"/>
      <c r="AM25" s="41"/>
    </row>
    <row r="26" spans="5:41" s="75" customFormat="1" x14ac:dyDescent="0.25">
      <c r="G26" s="16">
        <v>1</v>
      </c>
      <c r="H26" s="16">
        <v>0.95</v>
      </c>
      <c r="I26" s="39" t="s">
        <v>149</v>
      </c>
      <c r="J26" s="79">
        <f>1-H26</f>
        <v>5.0000000000000044E-2</v>
      </c>
      <c r="K26" s="7">
        <f>J26*$G$22</f>
        <v>50.000000000000043</v>
      </c>
      <c r="L26" s="39" t="s">
        <v>188</v>
      </c>
      <c r="M26" s="79">
        <f>K26</f>
        <v>50.000000000000043</v>
      </c>
      <c r="N26" s="39"/>
      <c r="O26" s="39"/>
      <c r="P26" s="39"/>
      <c r="Q26" s="39"/>
      <c r="R26" s="39"/>
      <c r="S26" s="39"/>
      <c r="T26" s="39"/>
      <c r="U26" s="39"/>
      <c r="V26" s="39"/>
      <c r="W26" s="39"/>
      <c r="X26" s="39"/>
      <c r="Y26" s="39"/>
      <c r="Z26" s="39"/>
      <c r="AA26" s="39"/>
      <c r="AB26" s="39"/>
      <c r="AC26" s="76"/>
      <c r="AD26" s="77"/>
      <c r="AE26" s="39"/>
      <c r="AF26" s="39"/>
      <c r="AG26" s="78"/>
      <c r="AH26" s="85"/>
      <c r="AI26" s="39"/>
      <c r="AK26" s="39"/>
      <c r="AL26" s="39"/>
      <c r="AM26" s="41"/>
    </row>
    <row r="27" spans="5:41" s="75" customFormat="1" x14ac:dyDescent="0.25">
      <c r="G27" s="16">
        <v>2</v>
      </c>
      <c r="H27" s="16">
        <v>0.86</v>
      </c>
      <c r="I27" s="39" t="s">
        <v>150</v>
      </c>
      <c r="J27" s="79">
        <f t="shared" ref="J27:J60" si="16">H26-H27</f>
        <v>8.9999999999999969E-2</v>
      </c>
      <c r="K27" s="7">
        <f t="shared" ref="K27:K60" si="17">J27*$G$22</f>
        <v>89.999999999999972</v>
      </c>
      <c r="L27" s="39" t="s">
        <v>188</v>
      </c>
      <c r="M27" s="79">
        <f t="shared" ref="M27:M47" si="18">K27</f>
        <v>89.999999999999972</v>
      </c>
      <c r="N27" s="39"/>
      <c r="O27" s="39"/>
      <c r="P27" s="39"/>
      <c r="Q27" s="39"/>
      <c r="R27" s="39"/>
      <c r="S27" s="39"/>
      <c r="T27" s="39"/>
      <c r="U27" s="39"/>
      <c r="V27" s="39"/>
      <c r="W27" s="39"/>
      <c r="X27" s="39"/>
      <c r="Y27" s="39"/>
      <c r="Z27" s="39"/>
      <c r="AA27" s="39"/>
      <c r="AB27" s="39"/>
      <c r="AC27" s="76"/>
      <c r="AD27" s="77"/>
      <c r="AE27" s="39"/>
      <c r="AF27" s="39"/>
      <c r="AG27" s="78"/>
      <c r="AH27" s="85"/>
      <c r="AI27" s="39"/>
      <c r="AK27" s="39"/>
      <c r="AL27" s="39"/>
      <c r="AM27" s="41"/>
    </row>
    <row r="28" spans="5:41" s="75" customFormat="1" x14ac:dyDescent="0.25">
      <c r="G28" s="16">
        <v>3</v>
      </c>
      <c r="H28" s="16">
        <v>0.82</v>
      </c>
      <c r="I28" s="39" t="s">
        <v>151</v>
      </c>
      <c r="J28" s="79">
        <f t="shared" si="16"/>
        <v>4.0000000000000036E-2</v>
      </c>
      <c r="K28" s="7">
        <f t="shared" si="17"/>
        <v>40.000000000000036</v>
      </c>
      <c r="L28" s="39" t="s">
        <v>188</v>
      </c>
      <c r="M28" s="79">
        <f t="shared" si="18"/>
        <v>40.000000000000036</v>
      </c>
      <c r="N28" s="39"/>
      <c r="O28" s="39"/>
      <c r="P28" s="39"/>
      <c r="Q28" s="39"/>
      <c r="R28" s="39"/>
      <c r="S28" s="39"/>
      <c r="T28" s="39"/>
      <c r="U28" s="39"/>
      <c r="V28" s="39"/>
      <c r="W28" s="39"/>
      <c r="X28" s="39"/>
      <c r="Y28" s="39"/>
      <c r="Z28" s="39"/>
      <c r="AA28" s="39"/>
      <c r="AB28" s="39"/>
      <c r="AC28" s="76"/>
      <c r="AD28" s="77"/>
      <c r="AE28" s="39"/>
      <c r="AF28" s="39"/>
      <c r="AG28" s="78"/>
      <c r="AH28" s="85"/>
      <c r="AI28" s="39"/>
      <c r="AK28" s="39"/>
      <c r="AL28" s="39"/>
      <c r="AM28" s="41"/>
    </row>
    <row r="29" spans="5:41" s="75" customFormat="1" x14ac:dyDescent="0.25">
      <c r="G29" s="16">
        <v>4</v>
      </c>
      <c r="H29" s="16">
        <v>0.8</v>
      </c>
      <c r="I29" s="39" t="s">
        <v>152</v>
      </c>
      <c r="J29" s="79">
        <f t="shared" si="16"/>
        <v>1.9999999999999907E-2</v>
      </c>
      <c r="K29" s="7">
        <f t="shared" si="17"/>
        <v>19.999999999999908</v>
      </c>
      <c r="L29" s="39" t="s">
        <v>188</v>
      </c>
      <c r="M29" s="79">
        <f t="shared" si="18"/>
        <v>19.999999999999908</v>
      </c>
      <c r="N29" s="39"/>
      <c r="O29" s="39"/>
      <c r="P29" s="39"/>
      <c r="Q29" s="39"/>
      <c r="R29" s="39"/>
      <c r="S29" s="39"/>
      <c r="T29" s="39"/>
      <c r="U29" s="39"/>
      <c r="V29" s="39"/>
      <c r="W29" s="39"/>
      <c r="X29" s="39"/>
      <c r="Y29" s="39"/>
      <c r="Z29" s="39"/>
      <c r="AA29" s="39"/>
      <c r="AB29" s="39"/>
      <c r="AC29" s="76"/>
      <c r="AD29" s="77"/>
      <c r="AE29" s="39"/>
      <c r="AF29" s="39"/>
      <c r="AG29" s="78"/>
      <c r="AH29" s="85"/>
      <c r="AI29" s="39"/>
      <c r="AK29" s="39"/>
      <c r="AL29" s="39"/>
      <c r="AM29" s="41"/>
    </row>
    <row r="30" spans="5:41" s="75" customFormat="1" x14ac:dyDescent="0.25">
      <c r="G30">
        <v>5</v>
      </c>
      <c r="H30">
        <v>0.78</v>
      </c>
      <c r="I30" s="39" t="s">
        <v>153</v>
      </c>
      <c r="J30" s="79">
        <f t="shared" si="16"/>
        <v>2.0000000000000018E-2</v>
      </c>
      <c r="K30" s="7">
        <f t="shared" si="17"/>
        <v>20.000000000000018</v>
      </c>
      <c r="L30" s="39" t="s">
        <v>188</v>
      </c>
      <c r="M30" s="79">
        <f t="shared" si="18"/>
        <v>20.000000000000018</v>
      </c>
      <c r="N30" s="39"/>
      <c r="O30" s="39"/>
      <c r="P30" s="39"/>
      <c r="Q30" s="39"/>
      <c r="R30" s="39"/>
      <c r="S30" s="39"/>
      <c r="T30" s="39"/>
      <c r="U30" s="39"/>
      <c r="V30" s="39"/>
      <c r="W30" s="39"/>
      <c r="X30" s="39"/>
      <c r="Y30" s="39"/>
      <c r="Z30" s="39"/>
      <c r="AA30" s="39"/>
      <c r="AB30" s="39"/>
      <c r="AC30" s="76"/>
      <c r="AD30" s="77"/>
      <c r="AE30" s="39"/>
      <c r="AF30" s="39"/>
      <c r="AG30" s="78"/>
      <c r="AH30" s="85"/>
      <c r="AI30" s="39"/>
      <c r="AK30" s="39"/>
      <c r="AL30" s="39"/>
      <c r="AM30" s="41"/>
    </row>
    <row r="31" spans="5:41" s="75" customFormat="1" x14ac:dyDescent="0.25">
      <c r="G31">
        <v>6</v>
      </c>
      <c r="H31">
        <v>0.76</v>
      </c>
      <c r="I31" s="39" t="s">
        <v>154</v>
      </c>
      <c r="J31" s="79">
        <f t="shared" si="16"/>
        <v>2.0000000000000018E-2</v>
      </c>
      <c r="K31" s="7">
        <f t="shared" si="17"/>
        <v>20.000000000000018</v>
      </c>
      <c r="L31" s="39" t="s">
        <v>188</v>
      </c>
      <c r="M31" s="79">
        <f t="shared" si="18"/>
        <v>20.000000000000018</v>
      </c>
      <c r="N31" s="39"/>
      <c r="O31" s="39"/>
      <c r="P31" s="39"/>
      <c r="Q31" s="39"/>
      <c r="R31" s="39"/>
      <c r="S31" s="39"/>
      <c r="T31" s="39"/>
      <c r="U31" s="39"/>
      <c r="V31" s="39"/>
      <c r="W31" s="39"/>
      <c r="X31" s="39"/>
      <c r="Y31" s="39"/>
      <c r="Z31" s="39"/>
      <c r="AA31" s="39"/>
      <c r="AB31" s="39"/>
      <c r="AC31" s="76"/>
      <c r="AD31" s="77"/>
      <c r="AE31" s="39"/>
      <c r="AF31" s="39"/>
      <c r="AG31" s="78"/>
      <c r="AH31" s="85"/>
      <c r="AI31" s="39"/>
      <c r="AK31" s="39"/>
      <c r="AL31" s="39"/>
      <c r="AM31" s="41"/>
    </row>
    <row r="32" spans="5:41" s="75" customFormat="1" x14ac:dyDescent="0.25">
      <c r="G32">
        <v>7</v>
      </c>
      <c r="H32">
        <v>0.74</v>
      </c>
      <c r="I32" s="39" t="s">
        <v>155</v>
      </c>
      <c r="J32" s="79">
        <f t="shared" si="16"/>
        <v>2.0000000000000018E-2</v>
      </c>
      <c r="K32" s="7">
        <f t="shared" si="17"/>
        <v>20.000000000000018</v>
      </c>
      <c r="L32" s="39" t="s">
        <v>188</v>
      </c>
      <c r="M32" s="79">
        <f t="shared" si="18"/>
        <v>20.000000000000018</v>
      </c>
      <c r="N32" s="39"/>
      <c r="O32" s="39"/>
      <c r="P32" s="39"/>
      <c r="Q32" s="39"/>
      <c r="R32" s="39"/>
      <c r="S32" s="39"/>
      <c r="T32" s="39"/>
      <c r="U32" s="39"/>
      <c r="V32" s="39"/>
      <c r="W32" s="39"/>
      <c r="X32" s="39"/>
      <c r="Y32" s="39"/>
      <c r="Z32" s="39"/>
      <c r="AA32" s="39"/>
      <c r="AB32" s="39"/>
      <c r="AC32" s="76"/>
      <c r="AD32" s="77"/>
      <c r="AE32" s="39"/>
      <c r="AF32" s="39"/>
      <c r="AG32" s="78"/>
      <c r="AH32" s="85"/>
      <c r="AI32" s="39"/>
      <c r="AK32" s="39"/>
      <c r="AL32" s="39"/>
      <c r="AM32" s="41"/>
    </row>
    <row r="33" spans="7:39" s="75" customFormat="1" x14ac:dyDescent="0.25">
      <c r="G33">
        <v>8</v>
      </c>
      <c r="H33">
        <v>0.73</v>
      </c>
      <c r="I33" s="39" t="s">
        <v>156</v>
      </c>
      <c r="J33" s="79">
        <f t="shared" si="16"/>
        <v>1.0000000000000009E-2</v>
      </c>
      <c r="K33" s="7">
        <f t="shared" si="17"/>
        <v>10.000000000000009</v>
      </c>
      <c r="L33" s="39" t="s">
        <v>188</v>
      </c>
      <c r="M33" s="79">
        <f t="shared" si="18"/>
        <v>10.000000000000009</v>
      </c>
      <c r="N33" s="39"/>
      <c r="O33" s="39"/>
      <c r="P33" s="39"/>
      <c r="Q33" s="39"/>
      <c r="R33" s="39"/>
      <c r="S33" s="39"/>
      <c r="T33" s="39"/>
      <c r="U33" s="39"/>
      <c r="V33" s="39"/>
      <c r="W33" s="39"/>
      <c r="X33" s="39"/>
      <c r="Y33" s="39"/>
      <c r="Z33" s="39"/>
      <c r="AA33" s="39"/>
      <c r="AB33" s="39"/>
      <c r="AC33" s="76"/>
      <c r="AD33" s="77"/>
      <c r="AE33" s="39"/>
      <c r="AF33" s="39"/>
      <c r="AG33" s="78"/>
      <c r="AH33" s="85"/>
      <c r="AI33" s="39"/>
      <c r="AK33" s="39"/>
      <c r="AL33" s="39"/>
      <c r="AM33" s="41"/>
    </row>
    <row r="34" spans="7:39" s="75" customFormat="1" x14ac:dyDescent="0.25">
      <c r="G34">
        <v>9</v>
      </c>
      <c r="H34">
        <v>0.71</v>
      </c>
      <c r="I34" s="39" t="s">
        <v>157</v>
      </c>
      <c r="J34" s="79">
        <f t="shared" si="16"/>
        <v>2.0000000000000018E-2</v>
      </c>
      <c r="K34" s="7">
        <f t="shared" si="17"/>
        <v>20.000000000000018</v>
      </c>
      <c r="L34" s="39" t="s">
        <v>188</v>
      </c>
      <c r="M34" s="79">
        <f t="shared" si="18"/>
        <v>20.000000000000018</v>
      </c>
      <c r="N34" s="39"/>
      <c r="O34" s="39"/>
      <c r="P34" s="39"/>
      <c r="Q34" s="39"/>
      <c r="R34" s="39"/>
      <c r="S34" s="39"/>
      <c r="T34" s="39"/>
      <c r="U34" s="39"/>
      <c r="V34" s="39"/>
      <c r="W34" s="39"/>
      <c r="X34" s="39"/>
      <c r="Y34" s="39"/>
      <c r="Z34" s="39"/>
      <c r="AA34" s="39"/>
      <c r="AB34" s="39"/>
      <c r="AC34" s="76"/>
      <c r="AD34" s="77"/>
      <c r="AE34" s="39"/>
      <c r="AF34" s="39"/>
      <c r="AG34" s="78"/>
      <c r="AH34" s="85"/>
      <c r="AI34" s="39"/>
      <c r="AK34" s="39"/>
      <c r="AL34" s="39"/>
      <c r="AM34" s="41"/>
    </row>
    <row r="35" spans="7:39" s="75" customFormat="1" x14ac:dyDescent="0.25">
      <c r="G35">
        <v>10</v>
      </c>
      <c r="H35">
        <v>0.7</v>
      </c>
      <c r="I35" s="39" t="s">
        <v>158</v>
      </c>
      <c r="J35" s="79">
        <f t="shared" si="16"/>
        <v>1.0000000000000009E-2</v>
      </c>
      <c r="K35" s="7">
        <f t="shared" si="17"/>
        <v>10.000000000000009</v>
      </c>
      <c r="L35" s="39" t="s">
        <v>188</v>
      </c>
      <c r="M35" s="79">
        <f t="shared" si="18"/>
        <v>10.000000000000009</v>
      </c>
      <c r="N35" s="39"/>
      <c r="O35" s="39"/>
      <c r="P35" s="39"/>
      <c r="Q35" s="39"/>
      <c r="R35" s="39"/>
      <c r="S35" s="39"/>
      <c r="T35" s="39"/>
      <c r="U35" s="39"/>
      <c r="V35" s="39"/>
      <c r="W35" s="39"/>
      <c r="X35" s="39"/>
      <c r="Y35" s="39"/>
      <c r="Z35" s="39"/>
      <c r="AA35" s="39"/>
      <c r="AB35" s="39"/>
      <c r="AC35" s="76"/>
      <c r="AD35" s="77"/>
      <c r="AE35" s="39"/>
      <c r="AF35" s="39"/>
      <c r="AG35" s="78"/>
      <c r="AH35" s="85"/>
      <c r="AI35" s="39"/>
      <c r="AK35" s="39"/>
      <c r="AL35" s="39"/>
      <c r="AM35" s="41"/>
    </row>
    <row r="36" spans="7:39" s="75" customFormat="1" x14ac:dyDescent="0.25">
      <c r="G36">
        <v>11</v>
      </c>
      <c r="H36">
        <v>0.69</v>
      </c>
      <c r="I36" s="39" t="s">
        <v>159</v>
      </c>
      <c r="J36" s="79">
        <f t="shared" si="16"/>
        <v>1.0000000000000009E-2</v>
      </c>
      <c r="K36" s="7">
        <f t="shared" si="17"/>
        <v>10.000000000000009</v>
      </c>
      <c r="L36" s="39" t="s">
        <v>188</v>
      </c>
      <c r="M36" s="79">
        <f t="shared" si="18"/>
        <v>10.000000000000009</v>
      </c>
      <c r="N36" s="39"/>
      <c r="O36" s="39"/>
      <c r="P36" s="39"/>
      <c r="Q36" s="39"/>
      <c r="R36" s="39"/>
      <c r="S36" s="39"/>
      <c r="T36" s="39"/>
      <c r="U36" s="39"/>
      <c r="V36" s="39"/>
      <c r="W36" s="39"/>
      <c r="X36" s="39"/>
      <c r="Y36" s="39"/>
      <c r="Z36" s="39"/>
      <c r="AA36" s="39"/>
      <c r="AB36" s="39"/>
      <c r="AC36" s="76"/>
      <c r="AD36" s="77"/>
      <c r="AE36" s="39"/>
      <c r="AF36" s="39"/>
      <c r="AG36" s="78"/>
      <c r="AH36" s="85"/>
      <c r="AI36" s="39"/>
      <c r="AK36" s="39"/>
      <c r="AL36" s="39"/>
      <c r="AM36" s="41"/>
    </row>
    <row r="37" spans="7:39" s="75" customFormat="1" x14ac:dyDescent="0.25">
      <c r="G37">
        <v>12</v>
      </c>
      <c r="H37">
        <v>0.68</v>
      </c>
      <c r="I37" s="39" t="s">
        <v>160</v>
      </c>
      <c r="J37" s="79">
        <f t="shared" si="16"/>
        <v>9.9999999999998979E-3</v>
      </c>
      <c r="K37" s="7">
        <f t="shared" si="17"/>
        <v>9.999999999999897</v>
      </c>
      <c r="L37" s="39" t="s">
        <v>188</v>
      </c>
      <c r="M37" s="79">
        <f t="shared" si="18"/>
        <v>9.999999999999897</v>
      </c>
      <c r="N37" s="39"/>
      <c r="O37" s="39"/>
      <c r="P37" s="39"/>
      <c r="Q37" s="39"/>
      <c r="R37" s="39"/>
      <c r="S37" s="39"/>
      <c r="T37" s="39"/>
      <c r="U37" s="39"/>
      <c r="V37" s="39"/>
      <c r="W37" s="39"/>
      <c r="X37" s="39"/>
      <c r="Y37" s="39"/>
      <c r="Z37" s="39"/>
      <c r="AA37" s="39"/>
      <c r="AB37" s="39"/>
      <c r="AC37" s="76"/>
      <c r="AD37" s="77"/>
      <c r="AE37" s="39"/>
      <c r="AF37" s="39"/>
      <c r="AG37" s="78"/>
      <c r="AH37" s="85"/>
      <c r="AI37" s="39"/>
      <c r="AK37" s="39"/>
      <c r="AL37" s="39"/>
      <c r="AM37" s="41"/>
    </row>
    <row r="38" spans="7:39" s="75" customFormat="1" x14ac:dyDescent="0.25">
      <c r="G38">
        <v>13</v>
      </c>
      <c r="H38">
        <v>0.67</v>
      </c>
      <c r="I38" s="39" t="s">
        <v>161</v>
      </c>
      <c r="J38" s="79">
        <f t="shared" si="16"/>
        <v>1.0000000000000009E-2</v>
      </c>
      <c r="K38" s="7">
        <f t="shared" si="17"/>
        <v>10.000000000000009</v>
      </c>
      <c r="L38" s="39" t="s">
        <v>188</v>
      </c>
      <c r="M38" s="79">
        <f t="shared" si="18"/>
        <v>10.000000000000009</v>
      </c>
      <c r="N38" s="39"/>
      <c r="O38" s="39"/>
      <c r="P38" s="39"/>
      <c r="Q38" s="39"/>
      <c r="R38" s="39"/>
      <c r="S38" s="39"/>
      <c r="T38" s="39"/>
      <c r="U38" s="39"/>
      <c r="V38" s="39"/>
      <c r="W38" s="39"/>
      <c r="X38" s="39"/>
      <c r="Y38" s="39"/>
      <c r="Z38" s="39"/>
      <c r="AA38" s="39"/>
      <c r="AB38" s="39"/>
      <c r="AC38" s="76"/>
      <c r="AD38" s="77"/>
      <c r="AE38" s="39"/>
      <c r="AF38" s="39"/>
      <c r="AG38" s="78"/>
      <c r="AH38" s="85"/>
      <c r="AI38" s="39"/>
      <c r="AK38" s="39"/>
      <c r="AL38" s="39"/>
      <c r="AM38" s="41"/>
    </row>
    <row r="39" spans="7:39" s="75" customFormat="1" x14ac:dyDescent="0.25">
      <c r="G39">
        <v>14</v>
      </c>
      <c r="H39">
        <v>0.66</v>
      </c>
      <c r="I39" s="39" t="s">
        <v>162</v>
      </c>
      <c r="J39" s="79">
        <f t="shared" si="16"/>
        <v>1.0000000000000009E-2</v>
      </c>
      <c r="K39" s="7">
        <f t="shared" si="17"/>
        <v>10.000000000000009</v>
      </c>
      <c r="L39" s="39" t="s">
        <v>188</v>
      </c>
      <c r="M39" s="79">
        <f t="shared" si="18"/>
        <v>10.000000000000009</v>
      </c>
      <c r="N39" s="39"/>
      <c r="O39" s="39"/>
      <c r="P39" s="39"/>
      <c r="Q39" s="39"/>
      <c r="R39" s="39"/>
      <c r="S39" s="39"/>
      <c r="T39" s="39"/>
      <c r="U39" s="39"/>
      <c r="V39" s="39"/>
      <c r="W39" s="39"/>
      <c r="X39" s="39"/>
      <c r="Y39" s="39"/>
      <c r="Z39" s="39"/>
      <c r="AA39" s="39"/>
      <c r="AB39" s="39"/>
      <c r="AC39" s="76"/>
      <c r="AD39" s="77"/>
      <c r="AE39" s="39"/>
      <c r="AF39" s="39"/>
      <c r="AG39" s="78"/>
      <c r="AH39" s="85"/>
      <c r="AI39" s="39"/>
      <c r="AK39" s="39"/>
      <c r="AL39" s="39"/>
      <c r="AM39" s="41"/>
    </row>
    <row r="40" spans="7:39" s="75" customFormat="1" x14ac:dyDescent="0.25">
      <c r="G40">
        <v>15</v>
      </c>
      <c r="H40">
        <v>0.65</v>
      </c>
      <c r="I40" s="39" t="s">
        <v>163</v>
      </c>
      <c r="J40" s="79">
        <f t="shared" si="16"/>
        <v>1.0000000000000009E-2</v>
      </c>
      <c r="K40" s="7">
        <f t="shared" si="17"/>
        <v>10.000000000000009</v>
      </c>
      <c r="L40" s="39" t="s">
        <v>188</v>
      </c>
      <c r="M40" s="79">
        <f t="shared" si="18"/>
        <v>10.000000000000009</v>
      </c>
      <c r="N40" s="39"/>
      <c r="O40" s="39"/>
      <c r="P40" s="39"/>
      <c r="Q40" s="39"/>
      <c r="R40" s="39"/>
      <c r="S40" s="39"/>
      <c r="T40" s="39"/>
      <c r="U40" s="39"/>
      <c r="V40" s="39"/>
      <c r="W40" s="39"/>
      <c r="X40" s="39"/>
      <c r="Y40" s="39"/>
      <c r="Z40" s="39"/>
      <c r="AA40" s="39"/>
      <c r="AB40" s="39"/>
      <c r="AC40" s="76"/>
      <c r="AD40" s="77"/>
      <c r="AE40" s="39"/>
      <c r="AF40" s="39"/>
      <c r="AG40" s="78"/>
      <c r="AH40" s="85"/>
      <c r="AI40" s="39"/>
      <c r="AK40" s="39"/>
      <c r="AL40" s="39"/>
      <c r="AM40" s="41"/>
    </row>
    <row r="41" spans="7:39" s="75" customFormat="1" x14ac:dyDescent="0.25">
      <c r="G41">
        <v>20</v>
      </c>
      <c r="H41">
        <v>0.61</v>
      </c>
      <c r="I41" s="39" t="s">
        <v>164</v>
      </c>
      <c r="J41" s="79">
        <f t="shared" si="16"/>
        <v>4.0000000000000036E-2</v>
      </c>
      <c r="K41" s="7">
        <f t="shared" si="17"/>
        <v>40.000000000000036</v>
      </c>
      <c r="L41" s="39" t="s">
        <v>188</v>
      </c>
      <c r="M41" s="79">
        <f t="shared" si="18"/>
        <v>40.000000000000036</v>
      </c>
      <c r="N41" s="39"/>
      <c r="O41" s="39"/>
      <c r="P41" s="39"/>
      <c r="Q41" s="39"/>
      <c r="R41" s="39"/>
      <c r="S41" s="39"/>
      <c r="T41" s="39"/>
      <c r="U41" s="39"/>
      <c r="V41" s="39"/>
      <c r="W41" s="39"/>
      <c r="X41" s="39"/>
      <c r="Y41" s="39"/>
      <c r="Z41" s="39"/>
      <c r="AA41" s="39"/>
      <c r="AB41" s="39"/>
      <c r="AC41" s="76"/>
      <c r="AD41" s="77"/>
      <c r="AE41" s="39"/>
      <c r="AF41" s="39"/>
      <c r="AG41" s="78"/>
      <c r="AH41" s="85"/>
      <c r="AI41" s="39"/>
      <c r="AK41" s="39"/>
      <c r="AL41" s="39"/>
      <c r="AM41" s="41"/>
    </row>
    <row r="42" spans="7:39" s="75" customFormat="1" x14ac:dyDescent="0.25">
      <c r="G42">
        <v>25</v>
      </c>
      <c r="H42">
        <v>0.59</v>
      </c>
      <c r="I42" s="39" t="s">
        <v>165</v>
      </c>
      <c r="J42" s="79">
        <f t="shared" si="16"/>
        <v>2.0000000000000018E-2</v>
      </c>
      <c r="K42" s="7">
        <f t="shared" si="17"/>
        <v>20.000000000000018</v>
      </c>
      <c r="L42" s="39" t="s">
        <v>188</v>
      </c>
      <c r="M42" s="79">
        <f t="shared" si="18"/>
        <v>20.000000000000018</v>
      </c>
      <c r="N42" s="39"/>
      <c r="O42" s="39"/>
      <c r="P42" s="39"/>
      <c r="Q42" s="39"/>
      <c r="R42" s="39"/>
      <c r="S42" s="39"/>
      <c r="T42" s="39"/>
      <c r="U42" s="39"/>
      <c r="V42" s="39"/>
      <c r="W42" s="39"/>
      <c r="X42" s="39"/>
      <c r="Y42" s="39"/>
      <c r="Z42" s="39"/>
      <c r="AA42" s="39"/>
      <c r="AB42" s="39"/>
      <c r="AC42" s="76"/>
      <c r="AD42" s="77"/>
      <c r="AE42" s="39"/>
      <c r="AF42" s="39"/>
      <c r="AG42" s="78"/>
      <c r="AH42" s="85"/>
      <c r="AI42" s="39"/>
      <c r="AK42" s="39"/>
      <c r="AL42" s="39"/>
      <c r="AM42" s="41"/>
    </row>
    <row r="43" spans="7:39" s="75" customFormat="1" x14ac:dyDescent="0.25">
      <c r="G43">
        <v>30</v>
      </c>
      <c r="H43">
        <v>0.56000000000000005</v>
      </c>
      <c r="I43" s="39" t="s">
        <v>166</v>
      </c>
      <c r="J43" s="79">
        <f t="shared" si="16"/>
        <v>2.9999999999999916E-2</v>
      </c>
      <c r="K43" s="7">
        <f t="shared" si="17"/>
        <v>29.999999999999915</v>
      </c>
      <c r="L43" s="39" t="s">
        <v>188</v>
      </c>
      <c r="M43" s="79">
        <f t="shared" si="18"/>
        <v>29.999999999999915</v>
      </c>
      <c r="N43" s="39"/>
      <c r="O43" s="39"/>
      <c r="P43" s="39"/>
      <c r="Q43" s="39"/>
      <c r="R43" s="39"/>
      <c r="S43" s="39"/>
      <c r="T43" s="39"/>
      <c r="U43" s="39"/>
      <c r="V43" s="39"/>
      <c r="W43" s="39"/>
      <c r="X43" s="39"/>
      <c r="Y43" s="39"/>
      <c r="Z43" s="39"/>
      <c r="AA43" s="39"/>
      <c r="AB43" s="39"/>
      <c r="AC43" s="76"/>
      <c r="AD43" s="77"/>
      <c r="AE43" s="39"/>
      <c r="AF43" s="39"/>
      <c r="AG43" s="78"/>
      <c r="AH43" s="85"/>
      <c r="AI43" s="39"/>
      <c r="AK43" s="39"/>
      <c r="AL43" s="39"/>
      <c r="AM43" s="41"/>
    </row>
    <row r="44" spans="7:39" s="75" customFormat="1" x14ac:dyDescent="0.25">
      <c r="G44">
        <v>35</v>
      </c>
      <c r="H44">
        <v>0.53</v>
      </c>
      <c r="I44" s="39" t="s">
        <v>167</v>
      </c>
      <c r="J44" s="79">
        <f t="shared" si="16"/>
        <v>3.0000000000000027E-2</v>
      </c>
      <c r="K44" s="7">
        <f t="shared" si="17"/>
        <v>30.000000000000028</v>
      </c>
      <c r="L44" s="39" t="s">
        <v>188</v>
      </c>
      <c r="M44" s="79">
        <f t="shared" si="18"/>
        <v>30.000000000000028</v>
      </c>
      <c r="N44" s="39"/>
      <c r="O44" s="39"/>
      <c r="P44" s="39"/>
      <c r="Q44" s="39"/>
      <c r="R44" s="39"/>
      <c r="S44" s="39"/>
      <c r="T44" s="39"/>
      <c r="U44" s="39"/>
      <c r="V44" s="39"/>
      <c r="W44" s="39"/>
      <c r="X44" s="39"/>
      <c r="Y44" s="39"/>
      <c r="Z44" s="39"/>
      <c r="AA44" s="39"/>
      <c r="AB44" s="39"/>
      <c r="AC44" s="76"/>
      <c r="AD44" s="77"/>
      <c r="AE44" s="39"/>
      <c r="AF44" s="39"/>
      <c r="AG44" s="78"/>
      <c r="AH44" s="85"/>
      <c r="AI44" s="39"/>
      <c r="AK44" s="39"/>
      <c r="AL44" s="39"/>
      <c r="AM44" s="41"/>
    </row>
    <row r="45" spans="7:39" s="75" customFormat="1" x14ac:dyDescent="0.25">
      <c r="G45">
        <v>40</v>
      </c>
      <c r="H45">
        <v>0.5</v>
      </c>
      <c r="I45" s="39" t="s">
        <v>168</v>
      </c>
      <c r="J45" s="79">
        <f t="shared" si="16"/>
        <v>3.0000000000000027E-2</v>
      </c>
      <c r="K45" s="7">
        <f t="shared" si="17"/>
        <v>30.000000000000028</v>
      </c>
      <c r="L45" s="39" t="s">
        <v>188</v>
      </c>
      <c r="M45" s="79">
        <f t="shared" si="18"/>
        <v>30.000000000000028</v>
      </c>
      <c r="N45" s="39"/>
      <c r="O45" s="39"/>
      <c r="P45" s="39"/>
      <c r="Q45" s="39"/>
      <c r="R45" s="39"/>
      <c r="S45" s="39"/>
      <c r="T45" s="39"/>
      <c r="U45" s="39"/>
      <c r="V45" s="39"/>
      <c r="W45" s="39"/>
      <c r="X45" s="39"/>
      <c r="Y45" s="39"/>
      <c r="Z45" s="39"/>
      <c r="AA45" s="39"/>
      <c r="AB45" s="39"/>
      <c r="AC45" s="76"/>
      <c r="AD45" s="77"/>
      <c r="AE45" s="39"/>
      <c r="AF45" s="39"/>
      <c r="AG45" s="78"/>
      <c r="AH45" s="85"/>
      <c r="AI45" s="39"/>
      <c r="AK45" s="39"/>
      <c r="AL45" s="39"/>
      <c r="AM45" s="41"/>
    </row>
    <row r="46" spans="7:39" s="75" customFormat="1" x14ac:dyDescent="0.25">
      <c r="G46">
        <v>50</v>
      </c>
      <c r="H46">
        <v>0.45</v>
      </c>
      <c r="I46" s="39" t="s">
        <v>169</v>
      </c>
      <c r="J46" s="79">
        <f t="shared" si="16"/>
        <v>4.9999999999999989E-2</v>
      </c>
      <c r="K46" s="7">
        <f t="shared" si="17"/>
        <v>49.999999999999986</v>
      </c>
      <c r="L46" s="39" t="s">
        <v>188</v>
      </c>
      <c r="M46" s="79">
        <f t="shared" si="18"/>
        <v>49.999999999999986</v>
      </c>
      <c r="N46" s="39"/>
      <c r="O46" s="39"/>
      <c r="P46" s="39"/>
      <c r="Q46" s="39"/>
      <c r="R46" s="39"/>
      <c r="S46" s="39"/>
      <c r="T46" s="39"/>
      <c r="U46" s="39"/>
      <c r="V46" s="39"/>
      <c r="W46" s="39"/>
      <c r="X46" s="39"/>
      <c r="Y46" s="39"/>
      <c r="Z46" s="39"/>
      <c r="AA46" s="39"/>
      <c r="AB46" s="39"/>
      <c r="AC46" s="76"/>
      <c r="AD46" s="77"/>
      <c r="AE46" s="39"/>
      <c r="AF46" s="39"/>
      <c r="AG46" s="78"/>
      <c r="AH46" s="85"/>
      <c r="AI46" s="39"/>
      <c r="AK46" s="39"/>
      <c r="AL46" s="39"/>
      <c r="AM46" s="41"/>
    </row>
    <row r="47" spans="7:39" s="75" customFormat="1" x14ac:dyDescent="0.25">
      <c r="G47">
        <v>60</v>
      </c>
      <c r="H47">
        <v>0.41</v>
      </c>
      <c r="I47" s="39" t="s">
        <v>170</v>
      </c>
      <c r="J47" s="79">
        <f t="shared" si="16"/>
        <v>4.0000000000000036E-2</v>
      </c>
      <c r="K47" s="7">
        <f t="shared" si="17"/>
        <v>40.000000000000036</v>
      </c>
      <c r="L47" s="39" t="s">
        <v>188</v>
      </c>
      <c r="M47" s="79">
        <f t="shared" si="18"/>
        <v>40.000000000000036</v>
      </c>
      <c r="N47" s="39"/>
      <c r="O47" s="39"/>
      <c r="P47" s="39"/>
      <c r="Q47" s="39"/>
      <c r="R47" s="39"/>
      <c r="S47" s="39"/>
      <c r="T47" s="39"/>
      <c r="U47" s="39"/>
      <c r="V47" s="39"/>
      <c r="W47" s="39"/>
      <c r="X47" s="39"/>
      <c r="Y47" s="39"/>
      <c r="Z47" s="39"/>
      <c r="AA47" s="39"/>
      <c r="AB47" s="39"/>
      <c r="AC47" s="76"/>
      <c r="AD47" s="77"/>
      <c r="AE47" s="39"/>
      <c r="AF47" s="39"/>
      <c r="AG47" s="78"/>
      <c r="AH47" s="85"/>
      <c r="AI47" s="39"/>
      <c r="AK47" s="39"/>
      <c r="AL47" s="39"/>
      <c r="AM47" s="41"/>
    </row>
    <row r="48" spans="7:39" s="75" customFormat="1" x14ac:dyDescent="0.25">
      <c r="G48">
        <v>80</v>
      </c>
      <c r="H48">
        <v>0.34</v>
      </c>
      <c r="I48" s="39" t="s">
        <v>171</v>
      </c>
      <c r="J48" s="79">
        <f t="shared" si="16"/>
        <v>6.9999999999999951E-2</v>
      </c>
      <c r="K48" s="7">
        <f t="shared" si="17"/>
        <v>69.999999999999957</v>
      </c>
      <c r="L48" s="39" t="s">
        <v>187</v>
      </c>
      <c r="M48" s="39"/>
      <c r="N48" s="39">
        <f>K48</f>
        <v>69.999999999999957</v>
      </c>
      <c r="O48" s="39"/>
      <c r="P48" s="39"/>
      <c r="Q48" s="39"/>
      <c r="R48" s="39"/>
      <c r="S48" s="39"/>
      <c r="T48" s="39"/>
      <c r="U48" s="39"/>
      <c r="V48" s="39"/>
      <c r="W48" s="39"/>
      <c r="X48" s="39"/>
      <c r="Y48" s="39"/>
      <c r="Z48" s="39"/>
      <c r="AA48" s="39"/>
      <c r="AB48" s="39"/>
      <c r="AC48" s="76"/>
      <c r="AD48" s="77"/>
      <c r="AE48" s="39"/>
      <c r="AF48" s="39"/>
      <c r="AG48" s="78"/>
      <c r="AH48" s="85"/>
      <c r="AI48" s="39"/>
      <c r="AK48" s="39"/>
      <c r="AL48" s="39"/>
      <c r="AM48" s="41"/>
    </row>
    <row r="49" spans="4:41" s="75" customFormat="1" x14ac:dyDescent="0.25">
      <c r="G49">
        <v>100</v>
      </c>
      <c r="H49">
        <v>0.28999999999999998</v>
      </c>
      <c r="I49" s="39" t="s">
        <v>172</v>
      </c>
      <c r="J49" s="79">
        <f t="shared" si="16"/>
        <v>5.0000000000000044E-2</v>
      </c>
      <c r="K49" s="7">
        <f t="shared" si="17"/>
        <v>50.000000000000043</v>
      </c>
      <c r="L49" s="39" t="s">
        <v>187</v>
      </c>
      <c r="M49" s="39"/>
      <c r="N49" s="39">
        <f t="shared" ref="N49:N60" si="19">K49</f>
        <v>50.000000000000043</v>
      </c>
      <c r="O49" s="39"/>
      <c r="P49" s="39"/>
      <c r="Q49" s="39"/>
      <c r="R49" s="39"/>
      <c r="S49" s="39"/>
      <c r="T49" s="39"/>
      <c r="U49" s="39"/>
      <c r="V49" s="39"/>
      <c r="W49" s="39"/>
      <c r="X49" s="39"/>
      <c r="Y49" s="39"/>
      <c r="Z49" s="39"/>
      <c r="AA49" s="39"/>
      <c r="AB49" s="39"/>
      <c r="AC49" s="76"/>
      <c r="AD49" s="77"/>
      <c r="AE49" s="39"/>
      <c r="AF49" s="39"/>
      <c r="AG49" s="78"/>
      <c r="AH49" s="85"/>
      <c r="AI49" s="39"/>
      <c r="AK49" s="39"/>
      <c r="AL49" s="39"/>
      <c r="AM49" s="41"/>
    </row>
    <row r="50" spans="4:41" s="75" customFormat="1" x14ac:dyDescent="0.25">
      <c r="G50">
        <v>150</v>
      </c>
      <c r="H50">
        <v>0.22</v>
      </c>
      <c r="I50" s="39" t="s">
        <v>173</v>
      </c>
      <c r="J50" s="79">
        <f t="shared" si="16"/>
        <v>6.9999999999999979E-2</v>
      </c>
      <c r="K50" s="7">
        <f t="shared" si="17"/>
        <v>69.999999999999986</v>
      </c>
      <c r="L50" s="39" t="s">
        <v>187</v>
      </c>
      <c r="M50" s="39"/>
      <c r="N50" s="39">
        <f t="shared" si="19"/>
        <v>69.999999999999986</v>
      </c>
      <c r="O50" s="39"/>
      <c r="P50" s="39"/>
      <c r="Q50" s="39"/>
      <c r="R50" s="39"/>
      <c r="S50" s="39"/>
      <c r="T50" s="39"/>
      <c r="U50" s="39"/>
      <c r="V50" s="39"/>
      <c r="W50" s="39"/>
      <c r="X50" s="39"/>
      <c r="Y50" s="39"/>
      <c r="Z50" s="39"/>
      <c r="AA50" s="39"/>
      <c r="AB50" s="39"/>
      <c r="AC50" s="76"/>
      <c r="AD50" s="77"/>
      <c r="AE50" s="39"/>
      <c r="AF50" s="39"/>
      <c r="AG50" s="78"/>
      <c r="AH50" s="85"/>
      <c r="AI50" s="39"/>
      <c r="AK50" s="39"/>
      <c r="AL50" s="39"/>
      <c r="AM50" s="41"/>
    </row>
    <row r="51" spans="4:41" s="75" customFormat="1" x14ac:dyDescent="0.25">
      <c r="G51">
        <v>200</v>
      </c>
      <c r="H51">
        <v>0.2</v>
      </c>
      <c r="I51" s="39" t="s">
        <v>174</v>
      </c>
      <c r="J51" s="79">
        <f t="shared" si="16"/>
        <v>1.999999999999999E-2</v>
      </c>
      <c r="K51" s="7">
        <f t="shared" si="17"/>
        <v>19.999999999999989</v>
      </c>
      <c r="L51" s="39" t="s">
        <v>187</v>
      </c>
      <c r="M51" s="39"/>
      <c r="N51" s="39">
        <f t="shared" si="19"/>
        <v>19.999999999999989</v>
      </c>
      <c r="O51" s="39"/>
      <c r="P51" s="39"/>
      <c r="Q51" s="39"/>
      <c r="R51" s="39"/>
      <c r="S51" s="39"/>
      <c r="T51" s="39"/>
      <c r="U51" s="39"/>
      <c r="V51" s="39"/>
      <c r="W51" s="39"/>
      <c r="X51" s="39"/>
      <c r="Y51" s="39"/>
      <c r="Z51" s="39"/>
      <c r="AA51" s="39"/>
      <c r="AB51" s="39"/>
      <c r="AC51" s="76"/>
      <c r="AD51" s="77"/>
      <c r="AE51" s="39"/>
      <c r="AF51" s="39"/>
      <c r="AG51" s="78"/>
      <c r="AH51" s="85"/>
      <c r="AI51" s="39"/>
      <c r="AK51" s="39"/>
      <c r="AL51" s="39"/>
      <c r="AM51" s="41"/>
    </row>
    <row r="52" spans="4:41" s="75" customFormat="1" x14ac:dyDescent="0.25">
      <c r="G52">
        <v>300</v>
      </c>
      <c r="H52">
        <v>0.16</v>
      </c>
      <c r="I52" s="39" t="s">
        <v>175</v>
      </c>
      <c r="J52" s="79">
        <f t="shared" si="16"/>
        <v>4.0000000000000008E-2</v>
      </c>
      <c r="K52" s="7">
        <f t="shared" si="17"/>
        <v>40.000000000000007</v>
      </c>
      <c r="L52" s="39" t="s">
        <v>187</v>
      </c>
      <c r="M52" s="39"/>
      <c r="N52" s="39">
        <f t="shared" si="19"/>
        <v>40.000000000000007</v>
      </c>
      <c r="O52" s="39"/>
      <c r="P52" s="39"/>
      <c r="Q52" s="39"/>
      <c r="R52" s="39"/>
      <c r="S52" s="39"/>
      <c r="T52" s="39"/>
      <c r="U52" s="39"/>
      <c r="V52" s="39"/>
      <c r="W52" s="39"/>
      <c r="X52" s="39"/>
      <c r="Y52" s="39"/>
      <c r="Z52" s="39"/>
      <c r="AA52" s="39"/>
      <c r="AB52" s="39"/>
      <c r="AC52" s="76"/>
      <c r="AD52" s="77"/>
      <c r="AE52" s="39"/>
      <c r="AF52" s="39"/>
      <c r="AG52" s="78"/>
      <c r="AH52" s="85"/>
      <c r="AI52" s="39"/>
      <c r="AK52" s="39"/>
      <c r="AL52" s="39"/>
      <c r="AM52" s="41"/>
    </row>
    <row r="53" spans="4:41" s="75" customFormat="1" x14ac:dyDescent="0.25">
      <c r="G53">
        <v>500</v>
      </c>
      <c r="H53">
        <v>0.12</v>
      </c>
      <c r="I53" s="39" t="s">
        <v>176</v>
      </c>
      <c r="J53" s="79">
        <f t="shared" si="16"/>
        <v>4.0000000000000008E-2</v>
      </c>
      <c r="K53" s="7">
        <f t="shared" si="17"/>
        <v>40.000000000000007</v>
      </c>
      <c r="L53" s="39" t="s">
        <v>187</v>
      </c>
      <c r="M53" s="39"/>
      <c r="N53" s="39">
        <f t="shared" si="19"/>
        <v>40.000000000000007</v>
      </c>
      <c r="O53" s="39"/>
      <c r="P53" s="39"/>
      <c r="Q53" s="39"/>
      <c r="R53" s="39"/>
      <c r="S53" s="39"/>
      <c r="T53" s="39"/>
      <c r="U53" s="39"/>
      <c r="V53" s="39"/>
      <c r="W53" s="39"/>
      <c r="X53" s="39"/>
      <c r="Y53" s="39"/>
      <c r="Z53" s="39"/>
      <c r="AA53" s="39"/>
      <c r="AB53" s="39"/>
      <c r="AC53" s="76"/>
      <c r="AD53" s="77"/>
      <c r="AE53" s="39"/>
      <c r="AF53" s="39"/>
      <c r="AG53" s="78"/>
      <c r="AH53" s="85"/>
      <c r="AI53" s="39"/>
      <c r="AK53" s="39"/>
      <c r="AL53" s="39"/>
      <c r="AM53" s="41"/>
    </row>
    <row r="54" spans="4:41" s="75" customFormat="1" x14ac:dyDescent="0.25">
      <c r="G54">
        <v>800</v>
      </c>
      <c r="H54">
        <v>0.1</v>
      </c>
      <c r="I54" s="39" t="s">
        <v>177</v>
      </c>
      <c r="J54" s="79">
        <f t="shared" si="16"/>
        <v>1.999999999999999E-2</v>
      </c>
      <c r="K54" s="7">
        <f t="shared" si="17"/>
        <v>19.999999999999989</v>
      </c>
      <c r="L54" s="39" t="s">
        <v>187</v>
      </c>
      <c r="M54" s="39"/>
      <c r="N54" s="39">
        <f t="shared" si="19"/>
        <v>19.999999999999989</v>
      </c>
      <c r="O54" s="39"/>
      <c r="P54" s="39"/>
      <c r="Q54" s="39"/>
      <c r="R54" s="39"/>
      <c r="S54" s="39"/>
      <c r="T54" s="39"/>
      <c r="U54" s="39"/>
      <c r="V54" s="39"/>
      <c r="W54" s="39"/>
      <c r="X54" s="39"/>
      <c r="Y54" s="39"/>
      <c r="Z54" s="39"/>
      <c r="AA54" s="39"/>
      <c r="AB54" s="39"/>
      <c r="AC54" s="76"/>
      <c r="AD54" s="77"/>
      <c r="AE54" s="39"/>
      <c r="AF54" s="39"/>
      <c r="AG54" s="78"/>
      <c r="AH54" s="85"/>
      <c r="AI54" s="39"/>
      <c r="AK54" s="39"/>
      <c r="AL54" s="39"/>
      <c r="AM54" s="41"/>
    </row>
    <row r="55" spans="4:41" s="75" customFormat="1" x14ac:dyDescent="0.25">
      <c r="G55">
        <v>1000</v>
      </c>
      <c r="H55">
        <v>0.09</v>
      </c>
      <c r="I55" s="39" t="s">
        <v>178</v>
      </c>
      <c r="J55" s="79">
        <f t="shared" si="16"/>
        <v>1.0000000000000009E-2</v>
      </c>
      <c r="K55" s="7">
        <f t="shared" si="17"/>
        <v>10.000000000000009</v>
      </c>
      <c r="L55" s="39" t="s">
        <v>187</v>
      </c>
      <c r="M55" s="39"/>
      <c r="N55" s="39">
        <f t="shared" si="19"/>
        <v>10.000000000000009</v>
      </c>
      <c r="O55" s="39"/>
      <c r="P55" s="39"/>
      <c r="Q55" s="39"/>
      <c r="R55" s="39"/>
      <c r="S55" s="39"/>
      <c r="T55" s="39"/>
      <c r="U55" s="39"/>
      <c r="V55" s="39"/>
      <c r="W55" s="39"/>
      <c r="X55" s="39"/>
      <c r="Y55" s="39"/>
      <c r="Z55" s="39"/>
      <c r="AA55" s="39"/>
      <c r="AB55" s="39"/>
      <c r="AC55" s="76"/>
      <c r="AD55" s="77"/>
      <c r="AE55" s="39"/>
      <c r="AF55" s="39"/>
      <c r="AG55" s="78"/>
      <c r="AH55" s="85"/>
      <c r="AI55" s="39"/>
      <c r="AK55" s="39"/>
      <c r="AL55" s="39"/>
      <c r="AM55" s="41"/>
    </row>
    <row r="56" spans="4:41" s="75" customFormat="1" ht="15.75" thickBot="1" x14ac:dyDescent="0.3">
      <c r="G56" s="11">
        <v>2000</v>
      </c>
      <c r="H56" s="11">
        <v>0.06</v>
      </c>
      <c r="I56" s="84" t="s">
        <v>179</v>
      </c>
      <c r="J56" s="86">
        <f t="shared" si="16"/>
        <v>0.03</v>
      </c>
      <c r="K56" s="12">
        <f t="shared" si="17"/>
        <v>30</v>
      </c>
      <c r="L56" s="84" t="s">
        <v>187</v>
      </c>
      <c r="M56" s="84"/>
      <c r="N56" s="84">
        <f t="shared" si="19"/>
        <v>30</v>
      </c>
      <c r="O56" s="39"/>
      <c r="P56" s="39"/>
      <c r="Q56" s="39"/>
      <c r="R56" s="39"/>
      <c r="S56" s="39"/>
      <c r="T56" s="39"/>
      <c r="U56" s="39"/>
      <c r="V56" s="39"/>
      <c r="W56" s="39"/>
      <c r="X56" s="39"/>
      <c r="Y56" s="39"/>
      <c r="Z56" s="39"/>
      <c r="AA56" s="39"/>
      <c r="AB56" s="39"/>
      <c r="AC56" s="76"/>
      <c r="AD56" s="77"/>
      <c r="AE56" s="39"/>
      <c r="AF56" s="39"/>
      <c r="AG56" s="78"/>
      <c r="AH56" s="85"/>
      <c r="AI56" s="39"/>
      <c r="AK56" s="39"/>
      <c r="AL56" s="39"/>
      <c r="AM56" s="41"/>
    </row>
    <row r="57" spans="4:41" s="75" customFormat="1" x14ac:dyDescent="0.25">
      <c r="G57" s="7">
        <v>5000</v>
      </c>
      <c r="H57" s="7">
        <v>0.03</v>
      </c>
      <c r="I57" s="39" t="s">
        <v>180</v>
      </c>
      <c r="J57" s="79">
        <f t="shared" si="16"/>
        <v>0.03</v>
      </c>
      <c r="K57" s="7">
        <f t="shared" si="17"/>
        <v>30</v>
      </c>
      <c r="L57" s="39" t="s">
        <v>187</v>
      </c>
      <c r="M57" s="39"/>
      <c r="N57" s="39">
        <f t="shared" si="19"/>
        <v>30</v>
      </c>
      <c r="O57" s="39"/>
      <c r="P57" s="39"/>
      <c r="Q57" s="39"/>
      <c r="R57" s="39"/>
      <c r="S57" s="39"/>
      <c r="T57" s="39"/>
      <c r="U57" s="39"/>
      <c r="V57" s="39"/>
      <c r="W57" s="39"/>
      <c r="X57" s="39"/>
      <c r="Y57" s="39"/>
      <c r="Z57" s="39"/>
      <c r="AA57" s="39"/>
      <c r="AB57" s="39"/>
      <c r="AC57" s="76"/>
      <c r="AD57" s="77"/>
      <c r="AE57" s="39"/>
      <c r="AF57" s="39"/>
      <c r="AG57" s="78"/>
      <c r="AH57" s="85"/>
      <c r="AI57" s="39"/>
      <c r="AK57" s="39"/>
      <c r="AL57" s="39"/>
      <c r="AM57" s="41"/>
    </row>
    <row r="58" spans="4:41" s="75" customFormat="1" x14ac:dyDescent="0.25">
      <c r="D58" s="16"/>
      <c r="G58" s="7">
        <v>10000</v>
      </c>
      <c r="H58" s="7">
        <v>0.01</v>
      </c>
      <c r="I58" s="39" t="s">
        <v>181</v>
      </c>
      <c r="J58" s="79">
        <f t="shared" si="16"/>
        <v>1.9999999999999997E-2</v>
      </c>
      <c r="K58" s="7">
        <f t="shared" si="17"/>
        <v>19.999999999999996</v>
      </c>
      <c r="L58" s="39" t="s">
        <v>187</v>
      </c>
      <c r="M58" s="39"/>
      <c r="N58" s="39">
        <f t="shared" si="19"/>
        <v>19.999999999999996</v>
      </c>
      <c r="O58" s="39"/>
      <c r="P58" s="39"/>
      <c r="Q58" s="39"/>
      <c r="R58" s="39"/>
      <c r="S58" s="39"/>
      <c r="T58" s="39"/>
      <c r="U58" s="39"/>
      <c r="V58" s="39"/>
      <c r="W58" s="39"/>
      <c r="X58" s="39"/>
      <c r="Y58" s="39"/>
      <c r="Z58" s="39"/>
      <c r="AA58" s="39"/>
      <c r="AB58" s="39"/>
      <c r="AC58" s="76"/>
      <c r="AD58" s="77"/>
      <c r="AE58" s="39"/>
      <c r="AF58" s="39"/>
      <c r="AG58" s="78"/>
      <c r="AH58" s="85"/>
      <c r="AI58" s="39"/>
      <c r="AK58" s="39"/>
      <c r="AL58" s="39"/>
      <c r="AM58" s="41"/>
    </row>
    <row r="59" spans="4:41" s="75" customFormat="1" x14ac:dyDescent="0.25">
      <c r="D59" s="16"/>
      <c r="G59" s="7">
        <v>20000</v>
      </c>
      <c r="H59">
        <v>0</v>
      </c>
      <c r="I59" s="39" t="s">
        <v>183</v>
      </c>
      <c r="J59" s="79">
        <f t="shared" si="16"/>
        <v>0.01</v>
      </c>
      <c r="K59" s="7">
        <f t="shared" si="17"/>
        <v>10</v>
      </c>
      <c r="L59" s="39" t="s">
        <v>187</v>
      </c>
      <c r="M59" s="39"/>
      <c r="N59" s="39">
        <f t="shared" si="19"/>
        <v>10</v>
      </c>
      <c r="O59" s="39"/>
      <c r="P59" s="39"/>
      <c r="Q59" s="39"/>
      <c r="R59" s="39"/>
      <c r="S59" s="39"/>
      <c r="T59" s="39"/>
      <c r="U59" s="39"/>
      <c r="V59" s="39"/>
      <c r="W59" s="39"/>
      <c r="X59" s="39"/>
      <c r="Y59" s="39"/>
      <c r="Z59" s="39"/>
      <c r="AA59" s="39"/>
      <c r="AB59" s="39"/>
      <c r="AC59" s="76"/>
      <c r="AD59" s="77"/>
      <c r="AE59" s="39"/>
      <c r="AF59" s="39"/>
      <c r="AG59" s="78"/>
      <c r="AH59" s="85"/>
      <c r="AI59" s="39"/>
      <c r="AK59" s="39"/>
      <c r="AL59" s="39"/>
      <c r="AM59" s="41"/>
    </row>
    <row r="60" spans="4:41" s="75" customFormat="1" x14ac:dyDescent="0.25">
      <c r="D60" s="16"/>
      <c r="F60" s="39"/>
      <c r="G60" s="39"/>
      <c r="H60" s="7"/>
      <c r="I60" s="39" t="s">
        <v>182</v>
      </c>
      <c r="J60" s="79">
        <f t="shared" si="16"/>
        <v>0</v>
      </c>
      <c r="K60" s="7">
        <f t="shared" si="17"/>
        <v>0</v>
      </c>
      <c r="L60" s="39" t="s">
        <v>187</v>
      </c>
      <c r="M60" s="39"/>
      <c r="N60" s="39">
        <f t="shared" si="19"/>
        <v>0</v>
      </c>
      <c r="O60" s="39"/>
      <c r="P60" s="39"/>
      <c r="Q60" s="39"/>
      <c r="R60" s="39"/>
      <c r="S60" s="39"/>
      <c r="T60" s="39"/>
      <c r="U60" s="39"/>
      <c r="V60" s="39"/>
      <c r="W60" s="39"/>
      <c r="X60" s="39"/>
      <c r="Y60" s="39"/>
      <c r="Z60" s="39"/>
      <c r="AA60" s="39"/>
      <c r="AB60" s="39"/>
      <c r="AC60" s="76"/>
      <c r="AD60" s="77"/>
      <c r="AE60" s="39"/>
      <c r="AF60" s="39"/>
      <c r="AG60" s="78"/>
      <c r="AH60" s="85"/>
      <c r="AI60" s="39"/>
      <c r="AK60" s="39"/>
      <c r="AL60" s="39"/>
      <c r="AM60" s="41"/>
    </row>
    <row r="61" spans="4:41" s="75" customFormat="1" x14ac:dyDescent="0.25">
      <c r="D61" s="16"/>
      <c r="F61" s="39"/>
      <c r="G61" s="39"/>
      <c r="H61" s="7"/>
      <c r="I61" s="39"/>
      <c r="J61" s="79"/>
      <c r="K61" s="7"/>
      <c r="L61" s="39"/>
      <c r="M61" s="39"/>
      <c r="N61" s="39"/>
      <c r="O61" s="39"/>
      <c r="P61" s="39"/>
      <c r="Q61" s="39"/>
      <c r="R61" s="39"/>
      <c r="S61" s="39"/>
      <c r="T61" s="39"/>
      <c r="U61" s="39"/>
      <c r="V61" s="39"/>
      <c r="W61" s="39"/>
      <c r="X61" s="39"/>
      <c r="Y61" s="39"/>
      <c r="Z61" s="39"/>
      <c r="AA61" s="39"/>
      <c r="AB61" s="39"/>
      <c r="AC61" s="76"/>
      <c r="AD61" s="77"/>
      <c r="AE61" s="39"/>
      <c r="AF61" s="39"/>
      <c r="AG61" s="78"/>
      <c r="AH61" s="85"/>
      <c r="AI61" s="39"/>
      <c r="AK61" s="39"/>
      <c r="AL61" s="39"/>
      <c r="AM61" s="41"/>
    </row>
    <row r="62" spans="4:41" s="75" customFormat="1" x14ac:dyDescent="0.25">
      <c r="D62" s="16"/>
      <c r="F62" s="39"/>
      <c r="G62" s="39"/>
      <c r="H62" s="7"/>
      <c r="I62" s="39" t="s">
        <v>185</v>
      </c>
      <c r="J62" s="79">
        <f>SUM(J26:J60)</f>
        <v>1.0000000000000002</v>
      </c>
      <c r="K62" s="79">
        <f>SUM(K26:K60)</f>
        <v>999.99999999999989</v>
      </c>
      <c r="L62" s="79"/>
      <c r="M62" s="79">
        <f t="shared" ref="M62:N62" si="20">SUM(M26:M60)</f>
        <v>589.99999999999989</v>
      </c>
      <c r="N62" s="79">
        <f t="shared" si="20"/>
        <v>410</v>
      </c>
      <c r="O62" s="39"/>
      <c r="P62" s="39"/>
      <c r="Q62" s="39"/>
      <c r="R62" s="39"/>
      <c r="S62" s="39"/>
      <c r="T62" s="39"/>
      <c r="U62" s="39"/>
      <c r="V62" s="39"/>
      <c r="W62" s="39"/>
      <c r="X62" s="39"/>
      <c r="Y62" s="39"/>
      <c r="Z62" s="39"/>
      <c r="AA62" s="39"/>
      <c r="AB62" s="39"/>
      <c r="AC62" s="76"/>
      <c r="AD62" s="77"/>
      <c r="AE62" s="39"/>
      <c r="AF62" s="39"/>
      <c r="AG62" s="78"/>
      <c r="AH62" s="85"/>
      <c r="AI62" s="39"/>
      <c r="AK62" s="39"/>
      <c r="AL62" s="39"/>
      <c r="AM62" s="41"/>
    </row>
    <row r="63" spans="4:41" s="75" customFormat="1" x14ac:dyDescent="0.25">
      <c r="D63" s="16"/>
      <c r="F63" s="39"/>
      <c r="G63" s="39"/>
      <c r="H63" s="7"/>
      <c r="I63" s="7"/>
      <c r="K63" s="39"/>
      <c r="L63" s="39"/>
      <c r="M63" s="7"/>
      <c r="N63" s="39"/>
      <c r="O63" s="39"/>
      <c r="P63" s="39"/>
      <c r="Q63" s="39"/>
      <c r="R63" s="39"/>
      <c r="S63" s="39"/>
      <c r="T63" s="39"/>
      <c r="U63" s="39"/>
      <c r="V63" s="39"/>
      <c r="W63" s="39"/>
      <c r="X63" s="39"/>
      <c r="Y63" s="39"/>
      <c r="Z63" s="39"/>
      <c r="AA63" s="39"/>
      <c r="AB63" s="39"/>
      <c r="AC63" s="39"/>
      <c r="AD63" s="39"/>
      <c r="AE63" s="76"/>
      <c r="AF63" s="77"/>
      <c r="AG63" s="39"/>
      <c r="AH63" s="39"/>
      <c r="AI63" s="78"/>
      <c r="AJ63" s="85"/>
      <c r="AK63" s="39"/>
      <c r="AM63" s="39"/>
      <c r="AN63" s="39"/>
      <c r="AO63" s="41"/>
    </row>
    <row r="64" spans="4:41" s="75" customFormat="1" x14ac:dyDescent="0.25">
      <c r="D64" s="16"/>
      <c r="F64" s="39"/>
      <c r="G64" s="39"/>
      <c r="H64" s="7"/>
      <c r="I64" s="7"/>
      <c r="K64" s="39"/>
      <c r="L64" s="39"/>
      <c r="M64" s="7"/>
      <c r="N64" s="39"/>
      <c r="O64" s="39"/>
      <c r="P64" s="39"/>
      <c r="Q64" s="39"/>
      <c r="R64" s="39"/>
      <c r="S64" s="39"/>
      <c r="T64" s="39"/>
      <c r="U64" s="39"/>
      <c r="V64" s="39"/>
      <c r="W64" s="39"/>
      <c r="X64" s="39"/>
      <c r="Y64" s="39"/>
      <c r="Z64" s="39"/>
      <c r="AA64" s="39"/>
      <c r="AB64" s="39"/>
      <c r="AC64" s="39"/>
      <c r="AD64" s="39"/>
      <c r="AE64" s="76"/>
      <c r="AF64" s="77"/>
      <c r="AG64" s="39"/>
      <c r="AH64" s="39"/>
      <c r="AI64" s="78"/>
      <c r="AJ64" s="85"/>
      <c r="AK64" s="39"/>
      <c r="AM64" s="39"/>
      <c r="AN64" s="39"/>
      <c r="AO64" s="41"/>
    </row>
    <row r="65" spans="4:41" s="75" customFormat="1" x14ac:dyDescent="0.25">
      <c r="D65" s="16"/>
      <c r="F65" s="39"/>
      <c r="G65" s="39"/>
      <c r="H65" s="7"/>
      <c r="I65" s="7"/>
      <c r="K65" s="39"/>
      <c r="L65" s="39"/>
      <c r="M65" s="7"/>
      <c r="N65" s="39"/>
      <c r="O65" s="39"/>
      <c r="P65" s="39"/>
      <c r="Q65" s="39"/>
      <c r="R65" s="39"/>
      <c r="S65" s="39"/>
      <c r="T65" s="39"/>
      <c r="U65" s="39"/>
      <c r="V65" s="39"/>
      <c r="W65" s="39"/>
      <c r="X65" s="39"/>
      <c r="Y65" s="39"/>
      <c r="Z65" s="39"/>
      <c r="AA65" s="39"/>
      <c r="AB65" s="39"/>
      <c r="AC65" s="39"/>
      <c r="AD65" s="39"/>
      <c r="AE65" s="76"/>
      <c r="AF65" s="77"/>
      <c r="AG65" s="39"/>
      <c r="AH65" s="39"/>
      <c r="AI65" s="78"/>
      <c r="AJ65" s="85"/>
      <c r="AK65" s="39"/>
      <c r="AM65" s="39"/>
      <c r="AN65" s="39"/>
      <c r="AO65" s="41"/>
    </row>
    <row r="66" spans="4:41" s="75" customFormat="1" x14ac:dyDescent="0.25">
      <c r="D66" s="16"/>
      <c r="F66" s="39"/>
      <c r="G66" s="39"/>
      <c r="H66" s="39"/>
      <c r="I66" s="39"/>
      <c r="J66" s="39"/>
      <c r="K66" s="39"/>
      <c r="L66" s="39"/>
      <c r="M66" s="7"/>
      <c r="N66" s="39"/>
      <c r="O66" s="39"/>
      <c r="P66" s="39"/>
      <c r="Q66" s="39"/>
      <c r="R66" s="39"/>
      <c r="S66" s="39"/>
      <c r="T66" s="39"/>
      <c r="U66" s="39"/>
      <c r="V66" s="39"/>
      <c r="W66" s="39"/>
      <c r="X66" s="39"/>
      <c r="Y66" s="39"/>
      <c r="Z66" s="39"/>
      <c r="AA66" s="39"/>
      <c r="AB66" s="39"/>
      <c r="AC66" s="39"/>
      <c r="AD66" s="39"/>
      <c r="AE66" s="76"/>
      <c r="AF66" s="77"/>
      <c r="AG66" s="39"/>
      <c r="AH66" s="39"/>
      <c r="AI66" s="78"/>
      <c r="AJ66" s="79"/>
      <c r="AK66" s="39"/>
      <c r="AO66" s="60"/>
    </row>
    <row r="67" spans="4:41" ht="120" x14ac:dyDescent="0.25">
      <c r="D67" s="16"/>
      <c r="F67" s="81" t="s">
        <v>194</v>
      </c>
      <c r="G67" s="81"/>
      <c r="H67" s="81"/>
      <c r="I67" s="81"/>
      <c r="J67" s="81"/>
      <c r="N67" t="s">
        <v>12</v>
      </c>
      <c r="O67" t="s">
        <v>51</v>
      </c>
      <c r="P67" t="s">
        <v>13</v>
      </c>
      <c r="R67" t="s">
        <v>13</v>
      </c>
      <c r="U67" t="s">
        <v>11</v>
      </c>
      <c r="V67" t="s">
        <v>15</v>
      </c>
      <c r="W67" t="s">
        <v>16</v>
      </c>
      <c r="X67" t="s">
        <v>22</v>
      </c>
      <c r="Y67" s="16" t="s">
        <v>44</v>
      </c>
      <c r="Z67" t="s">
        <v>24</v>
      </c>
      <c r="AA67" t="s">
        <v>28</v>
      </c>
      <c r="AB67" s="16" t="s">
        <v>124</v>
      </c>
      <c r="AC67" s="16" t="s">
        <v>141</v>
      </c>
    </row>
    <row r="68" spans="4:41" s="16" customFormat="1" ht="45.75" thickBot="1" x14ac:dyDescent="0.3">
      <c r="F68" s="19" t="s">
        <v>38</v>
      </c>
      <c r="G68" s="20" t="s">
        <v>201</v>
      </c>
      <c r="H68" s="84" t="s">
        <v>211</v>
      </c>
      <c r="I68" s="84" t="s">
        <v>146</v>
      </c>
      <c r="J68" s="20" t="s">
        <v>147</v>
      </c>
      <c r="K68" s="19" t="s">
        <v>36</v>
      </c>
      <c r="L68" s="19" t="s">
        <v>37</v>
      </c>
      <c r="M68" s="6" t="s">
        <v>6</v>
      </c>
      <c r="N68" s="20" t="s">
        <v>2</v>
      </c>
      <c r="O68" s="20" t="s">
        <v>3</v>
      </c>
      <c r="P68" s="20" t="s">
        <v>4</v>
      </c>
      <c r="Q68" s="20" t="s">
        <v>5</v>
      </c>
      <c r="R68" s="20" t="s">
        <v>25</v>
      </c>
      <c r="S68" s="20" t="s">
        <v>7</v>
      </c>
      <c r="T68" s="20" t="s">
        <v>8</v>
      </c>
      <c r="U68" s="20" t="s">
        <v>9</v>
      </c>
      <c r="V68" s="20"/>
      <c r="W68" s="20"/>
      <c r="X68" s="20"/>
      <c r="Y68" s="20"/>
      <c r="Z68" s="20" t="s">
        <v>23</v>
      </c>
      <c r="AA68" s="20" t="s">
        <v>23</v>
      </c>
      <c r="AB68" s="11" t="s">
        <v>69</v>
      </c>
      <c r="AC68" s="20"/>
    </row>
    <row r="69" spans="4:41" s="16" customFormat="1" x14ac:dyDescent="0.25">
      <c r="E69" s="16" t="s">
        <v>196</v>
      </c>
      <c r="F69" s="38">
        <v>0.15</v>
      </c>
      <c r="G69" s="38" t="s">
        <v>202</v>
      </c>
      <c r="H69" s="54">
        <v>10000</v>
      </c>
      <c r="I69" s="54">
        <v>15</v>
      </c>
      <c r="J69" s="83">
        <f>H69/I69</f>
        <v>666.66666666666663</v>
      </c>
      <c r="K69" s="32">
        <f>F69/15</f>
        <v>0.01</v>
      </c>
      <c r="L69" s="32">
        <f>$K$174*(K69/$J$174)</f>
        <v>1.5730413034885715E-4</v>
      </c>
      <c r="M69" s="54">
        <v>5.0000000000000001E-3</v>
      </c>
      <c r="N69" s="32">
        <f>L69</f>
        <v>1.5730413034885715E-4</v>
      </c>
      <c r="O69" s="38">
        <v>1.6E-2</v>
      </c>
      <c r="P69" s="38">
        <v>0.02</v>
      </c>
      <c r="Q69" s="32">
        <f t="shared" ref="Q69" si="21">N69*O69*P69</f>
        <v>5.033732171163429E-8</v>
      </c>
      <c r="R69" s="32">
        <f>M69</f>
        <v>5.0000000000000001E-3</v>
      </c>
      <c r="S69" s="32">
        <f t="shared" ref="S69" si="22">0.376*SQRT(R69)</f>
        <v>2.6587214972614185E-2</v>
      </c>
      <c r="T69" s="32">
        <f t="shared" ref="T69" si="23">Q69/S69</f>
        <v>1.893290506865183E-6</v>
      </c>
      <c r="U69" s="32">
        <f t="shared" ref="U69" si="24">POWER(T69, 0.375)</f>
        <v>7.1442471705639521E-3</v>
      </c>
      <c r="V69" s="32">
        <f t="shared" ref="V69" si="25">U69*100</f>
        <v>0.71442471705639521</v>
      </c>
      <c r="W69" s="72">
        <f t="shared" ref="W69" si="26">V69/2.54</f>
        <v>0.28126957364425009</v>
      </c>
      <c r="X69" s="32">
        <f t="shared" ref="X69" si="27">W69/12</f>
        <v>2.3439131137020841E-2</v>
      </c>
      <c r="Y69" s="32">
        <f t="shared" ref="Y69" si="28">0.5*X69</f>
        <v>1.1719565568510421E-2</v>
      </c>
      <c r="Z69" s="72">
        <f>62.4*Y69*R69</f>
        <v>3.656504457375251E-3</v>
      </c>
      <c r="AA69" s="72">
        <f t="shared" ref="AA69" si="29">Z69*47.88</f>
        <v>0.17507343341912704</v>
      </c>
      <c r="AB69" s="74">
        <f t="shared" ref="AB69" si="30">843*AA69-34.77</f>
        <v>112.81690437232407</v>
      </c>
      <c r="AC69" s="72">
        <v>5</v>
      </c>
    </row>
    <row r="70" spans="4:41" s="75" customFormat="1" x14ac:dyDescent="0.25">
      <c r="D70" s="16"/>
      <c r="F70" s="39"/>
      <c r="G70" s="39"/>
      <c r="H70" s="39"/>
      <c r="I70" s="39"/>
      <c r="J70" s="39"/>
      <c r="L70" s="39"/>
      <c r="M70" s="39"/>
      <c r="N70" s="39"/>
      <c r="O70" s="39"/>
      <c r="P70" s="39"/>
      <c r="Q70" s="39"/>
      <c r="R70" s="39"/>
      <c r="S70" s="39"/>
      <c r="T70" s="39"/>
      <c r="U70" s="39"/>
      <c r="V70" s="39"/>
      <c r="W70" s="39"/>
      <c r="X70" s="39"/>
      <c r="Y70" s="39"/>
      <c r="Z70" s="39"/>
      <c r="AA70" s="39"/>
      <c r="AB70" s="39"/>
      <c r="AC70" s="76"/>
      <c r="AD70" s="77"/>
      <c r="AE70" s="39"/>
      <c r="AF70" s="39"/>
      <c r="AG70" s="78"/>
      <c r="AH70" s="79"/>
      <c r="AI70" s="39"/>
      <c r="AM70" s="60"/>
    </row>
    <row r="71" spans="4:41" s="75" customFormat="1" x14ac:dyDescent="0.25">
      <c r="D71" s="16"/>
      <c r="F71" s="39"/>
      <c r="G71" s="39"/>
      <c r="H71" s="39"/>
      <c r="I71" s="39"/>
      <c r="J71" s="39"/>
      <c r="L71" s="39"/>
      <c r="M71" s="39"/>
      <c r="N71" s="39"/>
      <c r="O71" s="39"/>
      <c r="P71" s="39"/>
      <c r="Q71" s="39"/>
      <c r="R71" s="39"/>
      <c r="S71" s="39"/>
      <c r="T71" s="39"/>
      <c r="U71" s="39"/>
      <c r="V71" s="39"/>
      <c r="W71" s="39"/>
      <c r="X71" s="39"/>
      <c r="Y71" s="39"/>
      <c r="Z71" s="39"/>
      <c r="AA71" s="39"/>
      <c r="AB71" s="39"/>
      <c r="AC71" s="76"/>
      <c r="AD71" s="77"/>
      <c r="AE71" s="39"/>
      <c r="AF71" s="39"/>
      <c r="AG71" s="78"/>
      <c r="AH71" s="79"/>
      <c r="AI71" s="39"/>
      <c r="AM71" s="60"/>
    </row>
    <row r="72" spans="4:41" s="75" customFormat="1" ht="60" x14ac:dyDescent="0.25">
      <c r="D72" s="16"/>
      <c r="G72" s="39" t="s">
        <v>148</v>
      </c>
      <c r="H72" s="39" t="s">
        <v>191</v>
      </c>
      <c r="I72" s="39" t="s">
        <v>192</v>
      </c>
      <c r="J72" s="39" t="s">
        <v>200</v>
      </c>
      <c r="K72" s="75" t="s">
        <v>209</v>
      </c>
      <c r="L72" s="39"/>
      <c r="M72" s="39"/>
      <c r="N72" s="39"/>
      <c r="O72" s="39"/>
      <c r="P72" s="39"/>
      <c r="Q72" s="39"/>
      <c r="R72" s="39"/>
      <c r="S72" s="39"/>
      <c r="T72" s="39"/>
      <c r="U72" s="39"/>
      <c r="V72" s="39"/>
      <c r="W72" s="39"/>
      <c r="X72" s="39"/>
      <c r="Y72" s="39"/>
      <c r="Z72" s="39"/>
      <c r="AA72" s="39"/>
      <c r="AB72" s="39"/>
      <c r="AC72" s="76"/>
      <c r="AD72" s="77"/>
      <c r="AE72" s="39"/>
      <c r="AF72" s="39"/>
      <c r="AG72" s="78"/>
      <c r="AH72" s="79"/>
      <c r="AI72" s="39"/>
      <c r="AM72" s="60"/>
    </row>
    <row r="73" spans="4:41" s="75" customFormat="1" x14ac:dyDescent="0.25">
      <c r="D73" s="16"/>
      <c r="G73" s="39" t="s">
        <v>149</v>
      </c>
      <c r="H73" s="39"/>
      <c r="I73" s="39"/>
      <c r="J73" s="39"/>
      <c r="K73" s="75">
        <f>H73-J73</f>
        <v>0</v>
      </c>
      <c r="L73" s="39"/>
      <c r="M73" s="39"/>
      <c r="N73" s="39"/>
      <c r="O73" s="39"/>
      <c r="P73" s="39"/>
      <c r="Q73" s="39"/>
      <c r="R73" s="39"/>
      <c r="S73" s="39"/>
      <c r="T73" s="39"/>
      <c r="U73" s="39"/>
      <c r="V73" s="39"/>
      <c r="W73" s="39"/>
      <c r="X73" s="39"/>
      <c r="Y73" s="39"/>
      <c r="Z73" s="39"/>
      <c r="AA73" s="39"/>
      <c r="AB73" s="39"/>
      <c r="AC73" s="76"/>
      <c r="AD73" s="77"/>
      <c r="AE73" s="39"/>
      <c r="AF73" s="39"/>
      <c r="AG73" s="78"/>
      <c r="AH73" s="79"/>
      <c r="AI73" s="39"/>
      <c r="AM73" s="60"/>
    </row>
    <row r="74" spans="4:41" s="75" customFormat="1" x14ac:dyDescent="0.25">
      <c r="D74" s="16"/>
      <c r="G74" s="39" t="s">
        <v>150</v>
      </c>
      <c r="H74" s="39"/>
      <c r="I74" s="39"/>
      <c r="J74" s="39"/>
      <c r="K74" s="75">
        <f t="shared" ref="K74:K107" si="31">H74-J74</f>
        <v>0</v>
      </c>
      <c r="L74" s="39"/>
      <c r="M74" s="39"/>
      <c r="N74" s="39"/>
      <c r="O74" s="39"/>
      <c r="P74" s="39"/>
      <c r="Q74" s="39"/>
      <c r="R74" s="39"/>
      <c r="S74" s="39"/>
      <c r="T74" s="39"/>
      <c r="U74" s="39"/>
      <c r="V74" s="39"/>
      <c r="W74" s="39"/>
      <c r="X74" s="39"/>
      <c r="Y74" s="39"/>
      <c r="Z74" s="39"/>
      <c r="AA74" s="39"/>
      <c r="AB74" s="39"/>
      <c r="AC74" s="76"/>
      <c r="AD74" s="77"/>
      <c r="AE74" s="39"/>
      <c r="AF74" s="39"/>
      <c r="AG74" s="78"/>
      <c r="AH74" s="79"/>
      <c r="AI74" s="39"/>
      <c r="AM74" s="60"/>
    </row>
    <row r="75" spans="4:41" s="75" customFormat="1" x14ac:dyDescent="0.25">
      <c r="D75" s="16"/>
      <c r="G75" s="39" t="s">
        <v>151</v>
      </c>
      <c r="H75" s="39"/>
      <c r="I75" s="39"/>
      <c r="J75" s="39"/>
      <c r="K75" s="75">
        <f t="shared" si="31"/>
        <v>0</v>
      </c>
      <c r="L75" s="39"/>
      <c r="M75" s="39"/>
      <c r="N75" s="39"/>
      <c r="O75" s="39"/>
      <c r="P75" s="39"/>
      <c r="Q75" s="39"/>
      <c r="R75" s="39"/>
      <c r="S75" s="39"/>
      <c r="T75" s="39"/>
      <c r="U75" s="39"/>
      <c r="V75" s="39"/>
      <c r="W75" s="39"/>
      <c r="X75" s="39"/>
      <c r="Y75" s="39"/>
      <c r="Z75" s="39"/>
      <c r="AA75" s="39"/>
      <c r="AB75" s="39"/>
      <c r="AC75" s="76"/>
      <c r="AD75" s="77"/>
      <c r="AE75" s="39"/>
      <c r="AF75" s="39"/>
      <c r="AG75" s="78"/>
      <c r="AH75" s="79"/>
      <c r="AI75" s="39"/>
      <c r="AM75" s="60"/>
    </row>
    <row r="76" spans="4:41" s="75" customFormat="1" x14ac:dyDescent="0.25">
      <c r="D76" s="16"/>
      <c r="G76" s="39" t="s">
        <v>152</v>
      </c>
      <c r="H76" s="39"/>
      <c r="I76" s="39"/>
      <c r="J76" s="39"/>
      <c r="K76" s="75">
        <f t="shared" si="31"/>
        <v>0</v>
      </c>
      <c r="L76" s="39"/>
      <c r="M76" s="39"/>
      <c r="N76" s="39"/>
      <c r="O76" s="39"/>
      <c r="P76" s="39"/>
      <c r="Q76" s="39"/>
      <c r="R76" s="39"/>
      <c r="S76" s="39"/>
      <c r="T76" s="39"/>
      <c r="U76" s="39"/>
      <c r="V76" s="39"/>
      <c r="W76" s="39"/>
      <c r="X76" s="39"/>
      <c r="Y76" s="39"/>
      <c r="Z76" s="39"/>
      <c r="AA76" s="39"/>
      <c r="AB76" s="39"/>
      <c r="AC76" s="76"/>
      <c r="AD76" s="77"/>
      <c r="AE76" s="39"/>
      <c r="AF76" s="39"/>
      <c r="AG76" s="78"/>
      <c r="AH76" s="79"/>
      <c r="AI76" s="39"/>
      <c r="AM76" s="60"/>
    </row>
    <row r="77" spans="4:41" s="75" customFormat="1" x14ac:dyDescent="0.25">
      <c r="D77" s="16"/>
      <c r="G77" s="39" t="s">
        <v>153</v>
      </c>
      <c r="H77" s="39"/>
      <c r="I77" s="39"/>
      <c r="J77" s="39"/>
      <c r="K77" s="75">
        <f t="shared" si="31"/>
        <v>0</v>
      </c>
      <c r="L77" s="39"/>
      <c r="M77" s="39"/>
      <c r="N77" s="39"/>
      <c r="O77" s="39"/>
      <c r="P77" s="39"/>
      <c r="Q77" s="39"/>
      <c r="R77" s="39"/>
      <c r="S77" s="39"/>
      <c r="T77" s="39"/>
      <c r="U77" s="39"/>
      <c r="V77" s="39"/>
      <c r="W77" s="39"/>
      <c r="X77" s="39"/>
      <c r="Y77" s="39"/>
      <c r="Z77" s="39"/>
      <c r="AA77" s="39"/>
      <c r="AB77" s="39"/>
      <c r="AC77" s="76"/>
      <c r="AD77" s="77"/>
      <c r="AE77" s="39"/>
      <c r="AF77" s="39"/>
      <c r="AG77" s="78"/>
      <c r="AH77" s="79"/>
      <c r="AI77" s="39"/>
      <c r="AM77" s="60"/>
    </row>
    <row r="78" spans="4:41" s="75" customFormat="1" x14ac:dyDescent="0.25">
      <c r="D78" s="16"/>
      <c r="G78" s="39" t="s">
        <v>154</v>
      </c>
      <c r="H78" s="39"/>
      <c r="I78" s="39"/>
      <c r="J78" s="39"/>
      <c r="K78" s="75">
        <f t="shared" si="31"/>
        <v>0</v>
      </c>
      <c r="L78" s="39"/>
      <c r="M78" s="39"/>
      <c r="N78" s="39"/>
      <c r="O78" s="39"/>
      <c r="P78" s="39"/>
      <c r="Q78" s="39"/>
      <c r="R78" s="39"/>
      <c r="S78" s="39"/>
      <c r="T78" s="39"/>
      <c r="U78" s="39"/>
      <c r="V78" s="39"/>
      <c r="W78" s="39"/>
      <c r="X78" s="39"/>
      <c r="Y78" s="39"/>
      <c r="Z78" s="39"/>
      <c r="AA78" s="39"/>
      <c r="AB78" s="39"/>
      <c r="AC78" s="76"/>
      <c r="AD78" s="77"/>
      <c r="AE78" s="39"/>
      <c r="AF78" s="39"/>
      <c r="AG78" s="78"/>
      <c r="AH78" s="79"/>
      <c r="AI78" s="39"/>
      <c r="AM78" s="60"/>
    </row>
    <row r="79" spans="4:41" s="75" customFormat="1" x14ac:dyDescent="0.25">
      <c r="D79" s="16"/>
      <c r="G79" s="39" t="s">
        <v>155</v>
      </c>
      <c r="H79" s="39"/>
      <c r="I79" s="39"/>
      <c r="J79" s="39"/>
      <c r="K79" s="75">
        <f t="shared" si="31"/>
        <v>0</v>
      </c>
      <c r="L79" s="39"/>
      <c r="M79" s="39"/>
      <c r="N79" s="39"/>
      <c r="O79" s="39"/>
      <c r="P79" s="39"/>
      <c r="Q79" s="39"/>
      <c r="R79" s="39"/>
      <c r="S79" s="39"/>
      <c r="T79" s="39"/>
      <c r="U79" s="39"/>
      <c r="V79" s="39"/>
      <c r="W79" s="39"/>
      <c r="X79" s="39"/>
      <c r="Y79" s="39"/>
      <c r="Z79" s="39"/>
      <c r="AA79" s="39"/>
      <c r="AB79" s="39"/>
      <c r="AC79" s="76"/>
      <c r="AD79" s="77"/>
      <c r="AE79" s="39"/>
      <c r="AF79" s="39"/>
      <c r="AG79" s="78"/>
      <c r="AH79" s="79"/>
      <c r="AI79" s="39"/>
      <c r="AM79" s="60"/>
    </row>
    <row r="80" spans="4:41" s="75" customFormat="1" x14ac:dyDescent="0.25">
      <c r="D80" s="16"/>
      <c r="G80" s="39" t="s">
        <v>156</v>
      </c>
      <c r="H80" s="39"/>
      <c r="I80" s="39"/>
      <c r="J80" s="39"/>
      <c r="K80" s="75">
        <f t="shared" si="31"/>
        <v>0</v>
      </c>
      <c r="L80" s="39"/>
      <c r="M80" s="39"/>
      <c r="N80" s="39"/>
      <c r="O80" s="39"/>
      <c r="P80" s="39"/>
      <c r="Q80" s="39"/>
      <c r="R80" s="39"/>
      <c r="S80" s="39"/>
      <c r="T80" s="39"/>
      <c r="U80" s="39"/>
      <c r="V80" s="39"/>
      <c r="W80" s="39"/>
      <c r="X80" s="39"/>
      <c r="Y80" s="39"/>
      <c r="Z80" s="39"/>
      <c r="AA80" s="39"/>
      <c r="AB80" s="39"/>
      <c r="AC80" s="76"/>
      <c r="AD80" s="77"/>
      <c r="AE80" s="39"/>
      <c r="AF80" s="39"/>
      <c r="AG80" s="78"/>
      <c r="AH80" s="79"/>
      <c r="AI80" s="39"/>
      <c r="AM80" s="60"/>
    </row>
    <row r="81" spans="4:39" s="75" customFormat="1" x14ac:dyDescent="0.25">
      <c r="D81" s="16"/>
      <c r="G81" s="39" t="s">
        <v>157</v>
      </c>
      <c r="H81" s="39"/>
      <c r="I81" s="39"/>
      <c r="J81" s="39"/>
      <c r="K81" s="75">
        <f t="shared" si="31"/>
        <v>0</v>
      </c>
      <c r="L81" s="39"/>
      <c r="M81" s="39"/>
      <c r="N81" s="39"/>
      <c r="O81" s="39"/>
      <c r="P81" s="39"/>
      <c r="Q81" s="39"/>
      <c r="R81" s="39"/>
      <c r="S81" s="39"/>
      <c r="T81" s="39"/>
      <c r="U81" s="39"/>
      <c r="V81" s="39"/>
      <c r="W81" s="39"/>
      <c r="X81" s="39"/>
      <c r="Y81" s="39"/>
      <c r="Z81" s="39"/>
      <c r="AA81" s="39"/>
      <c r="AB81" s="39"/>
      <c r="AC81" s="76"/>
      <c r="AD81" s="77"/>
      <c r="AE81" s="39"/>
      <c r="AF81" s="39"/>
      <c r="AG81" s="78"/>
      <c r="AH81" s="79"/>
      <c r="AI81" s="39"/>
      <c r="AM81" s="60"/>
    </row>
    <row r="82" spans="4:39" s="75" customFormat="1" x14ac:dyDescent="0.25">
      <c r="D82" s="16"/>
      <c r="G82" s="39" t="s">
        <v>158</v>
      </c>
      <c r="H82" s="39"/>
      <c r="I82" s="39"/>
      <c r="J82" s="39"/>
      <c r="K82" s="75">
        <f t="shared" si="31"/>
        <v>0</v>
      </c>
      <c r="L82" s="39"/>
      <c r="M82" s="39"/>
      <c r="N82" s="39"/>
      <c r="O82" s="39"/>
      <c r="P82" s="39"/>
      <c r="Q82" s="39"/>
      <c r="R82" s="39"/>
      <c r="S82" s="39"/>
      <c r="T82" s="39"/>
      <c r="U82" s="39"/>
      <c r="V82" s="39"/>
      <c r="W82" s="39"/>
      <c r="X82" s="39"/>
      <c r="Y82" s="39"/>
      <c r="Z82" s="39"/>
      <c r="AA82" s="39"/>
      <c r="AB82" s="39"/>
      <c r="AC82" s="76"/>
      <c r="AD82" s="77"/>
      <c r="AE82" s="39"/>
      <c r="AF82" s="39"/>
      <c r="AG82" s="78"/>
      <c r="AH82" s="79"/>
      <c r="AI82" s="39"/>
      <c r="AM82" s="60"/>
    </row>
    <row r="83" spans="4:39" s="75" customFormat="1" x14ac:dyDescent="0.25">
      <c r="D83" s="16"/>
      <c r="G83" s="39" t="s">
        <v>159</v>
      </c>
      <c r="H83" s="39"/>
      <c r="I83" s="39"/>
      <c r="J83" s="39"/>
      <c r="K83" s="75">
        <f t="shared" si="31"/>
        <v>0</v>
      </c>
      <c r="L83" s="39"/>
      <c r="M83" s="39"/>
      <c r="N83" s="39"/>
      <c r="O83" s="39"/>
      <c r="P83" s="39"/>
      <c r="Q83" s="39"/>
      <c r="R83" s="39"/>
      <c r="S83" s="39"/>
      <c r="T83" s="39"/>
      <c r="U83" s="39"/>
      <c r="V83" s="39"/>
      <c r="W83" s="39"/>
      <c r="X83" s="39"/>
      <c r="Y83" s="39"/>
      <c r="Z83" s="39"/>
      <c r="AA83" s="39"/>
      <c r="AB83" s="39"/>
      <c r="AC83" s="76"/>
      <c r="AD83" s="77"/>
      <c r="AE83" s="39"/>
      <c r="AF83" s="39"/>
      <c r="AG83" s="78"/>
      <c r="AH83" s="79"/>
      <c r="AI83" s="39"/>
      <c r="AM83" s="60"/>
    </row>
    <row r="84" spans="4:39" s="75" customFormat="1" x14ac:dyDescent="0.25">
      <c r="D84" s="16"/>
      <c r="G84" s="39" t="s">
        <v>160</v>
      </c>
      <c r="H84" s="39"/>
      <c r="I84" s="39"/>
      <c r="J84" s="39"/>
      <c r="K84" s="75">
        <f t="shared" si="31"/>
        <v>0</v>
      </c>
      <c r="L84" s="39"/>
      <c r="M84" s="39"/>
      <c r="N84" s="39"/>
      <c r="O84" s="39"/>
      <c r="P84" s="39"/>
      <c r="Q84" s="39"/>
      <c r="R84" s="39"/>
      <c r="S84" s="39"/>
      <c r="T84" s="39"/>
      <c r="U84" s="39"/>
      <c r="V84" s="39"/>
      <c r="W84" s="39"/>
      <c r="X84" s="39"/>
      <c r="Y84" s="39"/>
      <c r="Z84" s="39"/>
      <c r="AA84" s="39"/>
      <c r="AB84" s="39"/>
      <c r="AC84" s="76"/>
      <c r="AD84" s="77"/>
      <c r="AE84" s="39"/>
      <c r="AF84" s="39"/>
      <c r="AG84" s="78"/>
      <c r="AH84" s="79"/>
      <c r="AI84" s="39"/>
      <c r="AM84" s="60"/>
    </row>
    <row r="85" spans="4:39" s="75" customFormat="1" x14ac:dyDescent="0.25">
      <c r="D85" s="16"/>
      <c r="G85" s="39" t="s">
        <v>161</v>
      </c>
      <c r="H85" s="39"/>
      <c r="I85" s="39"/>
      <c r="J85" s="39"/>
      <c r="K85" s="75">
        <f t="shared" si="31"/>
        <v>0</v>
      </c>
      <c r="L85" s="39"/>
      <c r="M85" s="39"/>
      <c r="N85" s="39"/>
      <c r="O85" s="39"/>
      <c r="P85" s="39"/>
      <c r="Q85" s="39"/>
      <c r="R85" s="39"/>
      <c r="S85" s="39"/>
      <c r="T85" s="39"/>
      <c r="U85" s="39"/>
      <c r="V85" s="39"/>
      <c r="W85" s="39"/>
      <c r="X85" s="39"/>
      <c r="Y85" s="39"/>
      <c r="Z85" s="39"/>
      <c r="AA85" s="39"/>
      <c r="AB85" s="39"/>
      <c r="AC85" s="76"/>
      <c r="AD85" s="77"/>
      <c r="AE85" s="39"/>
      <c r="AF85" s="39"/>
      <c r="AG85" s="78"/>
      <c r="AH85" s="79"/>
      <c r="AI85" s="39"/>
      <c r="AM85" s="60"/>
    </row>
    <row r="86" spans="4:39" s="75" customFormat="1" x14ac:dyDescent="0.25">
      <c r="D86" s="16"/>
      <c r="G86" s="39" t="s">
        <v>162</v>
      </c>
      <c r="H86" s="39"/>
      <c r="I86" s="39"/>
      <c r="J86" s="39"/>
      <c r="K86" s="75">
        <f t="shared" si="31"/>
        <v>0</v>
      </c>
      <c r="L86" s="39"/>
      <c r="M86" s="39"/>
      <c r="N86" s="39"/>
      <c r="O86" s="39"/>
      <c r="P86" s="39"/>
      <c r="Q86" s="39"/>
      <c r="R86" s="39"/>
      <c r="S86" s="39"/>
      <c r="T86" s="39"/>
      <c r="U86" s="39"/>
      <c r="V86" s="39"/>
      <c r="W86" s="39"/>
      <c r="X86" s="39"/>
      <c r="Y86" s="39"/>
      <c r="Z86" s="39"/>
      <c r="AA86" s="39"/>
      <c r="AB86" s="39"/>
      <c r="AC86" s="76"/>
      <c r="AD86" s="77"/>
      <c r="AE86" s="39"/>
      <c r="AF86" s="39"/>
      <c r="AG86" s="78"/>
      <c r="AH86" s="79"/>
      <c r="AI86" s="39"/>
      <c r="AM86" s="60"/>
    </row>
    <row r="87" spans="4:39" s="75" customFormat="1" x14ac:dyDescent="0.25">
      <c r="D87" s="16"/>
      <c r="G87" s="39" t="s">
        <v>163</v>
      </c>
      <c r="H87" s="39"/>
      <c r="I87" s="39"/>
      <c r="J87" s="39"/>
      <c r="K87" s="75">
        <f t="shared" si="31"/>
        <v>0</v>
      </c>
      <c r="L87" s="39"/>
      <c r="M87" s="39"/>
      <c r="N87" s="39"/>
      <c r="O87" s="39"/>
      <c r="P87" s="39"/>
      <c r="Q87" s="39"/>
      <c r="R87" s="39"/>
      <c r="S87" s="39"/>
      <c r="T87" s="39"/>
      <c r="U87" s="39"/>
      <c r="V87" s="39"/>
      <c r="W87" s="39"/>
      <c r="X87" s="39"/>
      <c r="Y87" s="39"/>
      <c r="Z87" s="39"/>
      <c r="AA87" s="39"/>
      <c r="AB87" s="39"/>
      <c r="AC87" s="76"/>
      <c r="AD87" s="77"/>
      <c r="AE87" s="39"/>
      <c r="AF87" s="39"/>
      <c r="AG87" s="78"/>
      <c r="AH87" s="79"/>
      <c r="AI87" s="39"/>
      <c r="AM87" s="60"/>
    </row>
    <row r="88" spans="4:39" s="75" customFormat="1" x14ac:dyDescent="0.25">
      <c r="D88" s="16"/>
      <c r="G88" s="39" t="s">
        <v>164</v>
      </c>
      <c r="H88" s="39"/>
      <c r="I88" s="39"/>
      <c r="J88" s="39"/>
      <c r="K88" s="75">
        <f t="shared" si="31"/>
        <v>0</v>
      </c>
      <c r="L88" s="39"/>
      <c r="M88" s="39"/>
      <c r="N88" s="39"/>
      <c r="O88" s="39"/>
      <c r="P88" s="39"/>
      <c r="Q88" s="39"/>
      <c r="R88" s="39"/>
      <c r="S88" s="39"/>
      <c r="T88" s="39"/>
      <c r="U88" s="39"/>
      <c r="V88" s="39"/>
      <c r="W88" s="39"/>
      <c r="X88" s="39"/>
      <c r="Y88" s="39"/>
      <c r="Z88" s="39"/>
      <c r="AA88" s="39"/>
      <c r="AB88" s="39"/>
      <c r="AC88" s="76"/>
      <c r="AD88" s="77"/>
      <c r="AE88" s="39"/>
      <c r="AF88" s="39"/>
      <c r="AG88" s="78"/>
      <c r="AH88" s="79"/>
      <c r="AI88" s="39"/>
      <c r="AM88" s="60"/>
    </row>
    <row r="89" spans="4:39" s="75" customFormat="1" x14ac:dyDescent="0.25">
      <c r="D89" s="16"/>
      <c r="G89" s="39" t="s">
        <v>165</v>
      </c>
      <c r="H89" s="39"/>
      <c r="I89" s="39"/>
      <c r="J89" s="39"/>
      <c r="K89" s="75">
        <f t="shared" si="31"/>
        <v>0</v>
      </c>
      <c r="L89" s="39"/>
      <c r="M89" s="39"/>
      <c r="N89" s="39"/>
      <c r="O89" s="39"/>
      <c r="P89" s="39"/>
      <c r="Q89" s="39"/>
      <c r="R89" s="39"/>
      <c r="S89" s="39"/>
      <c r="T89" s="39"/>
      <c r="U89" s="39"/>
      <c r="V89" s="39"/>
      <c r="W89" s="39"/>
      <c r="X89" s="39"/>
      <c r="Y89" s="39"/>
      <c r="Z89" s="39"/>
      <c r="AA89" s="39"/>
      <c r="AB89" s="39"/>
      <c r="AC89" s="76"/>
      <c r="AD89" s="77"/>
      <c r="AE89" s="39"/>
      <c r="AF89" s="39"/>
      <c r="AG89" s="78"/>
      <c r="AH89" s="79"/>
      <c r="AI89" s="39"/>
      <c r="AM89" s="60"/>
    </row>
    <row r="90" spans="4:39" s="75" customFormat="1" x14ac:dyDescent="0.25">
      <c r="D90" s="16"/>
      <c r="G90" s="39" t="s">
        <v>166</v>
      </c>
      <c r="H90" s="39"/>
      <c r="I90" s="39"/>
      <c r="J90" s="39"/>
      <c r="K90" s="75">
        <f t="shared" si="31"/>
        <v>0</v>
      </c>
      <c r="L90" s="39"/>
      <c r="M90" s="39"/>
      <c r="N90" s="39"/>
      <c r="O90" s="39"/>
      <c r="P90" s="39"/>
      <c r="Q90" s="39"/>
      <c r="R90" s="39"/>
      <c r="S90" s="39"/>
      <c r="T90" s="39"/>
      <c r="U90" s="39"/>
      <c r="V90" s="39"/>
      <c r="W90" s="39"/>
      <c r="X90" s="39"/>
      <c r="Y90" s="39"/>
      <c r="Z90" s="39"/>
      <c r="AA90" s="39"/>
      <c r="AB90" s="39"/>
      <c r="AC90" s="76"/>
      <c r="AD90" s="77"/>
      <c r="AE90" s="39"/>
      <c r="AF90" s="39"/>
      <c r="AG90" s="78"/>
      <c r="AH90" s="79"/>
      <c r="AI90" s="39"/>
      <c r="AM90" s="60"/>
    </row>
    <row r="91" spans="4:39" s="75" customFormat="1" x14ac:dyDescent="0.25">
      <c r="D91" s="16"/>
      <c r="G91" s="39" t="s">
        <v>167</v>
      </c>
      <c r="H91" s="39"/>
      <c r="I91" s="39"/>
      <c r="J91" s="39"/>
      <c r="K91" s="75">
        <f t="shared" si="31"/>
        <v>0</v>
      </c>
      <c r="L91" s="39"/>
      <c r="M91" s="39"/>
      <c r="N91" s="39"/>
      <c r="O91" s="39"/>
      <c r="P91" s="39"/>
      <c r="Q91" s="39"/>
      <c r="R91" s="39"/>
      <c r="S91" s="39"/>
      <c r="T91" s="39"/>
      <c r="U91" s="39"/>
      <c r="V91" s="39"/>
      <c r="W91" s="39"/>
      <c r="X91" s="39"/>
      <c r="Y91" s="39"/>
      <c r="Z91" s="39"/>
      <c r="AA91" s="39"/>
      <c r="AB91" s="39"/>
      <c r="AC91" s="76"/>
      <c r="AD91" s="77"/>
      <c r="AE91" s="39"/>
      <c r="AF91" s="39"/>
      <c r="AG91" s="78"/>
      <c r="AH91" s="79"/>
      <c r="AI91" s="39"/>
      <c r="AM91" s="60"/>
    </row>
    <row r="92" spans="4:39" s="75" customFormat="1" x14ac:dyDescent="0.25">
      <c r="D92" s="16"/>
      <c r="G92" s="39" t="s">
        <v>168</v>
      </c>
      <c r="H92" s="39"/>
      <c r="I92" s="39"/>
      <c r="J92" s="39"/>
      <c r="K92" s="75">
        <f t="shared" si="31"/>
        <v>0</v>
      </c>
      <c r="L92" s="39"/>
      <c r="M92" s="39"/>
      <c r="N92" s="39"/>
      <c r="O92" s="39"/>
      <c r="P92" s="39"/>
      <c r="Q92" s="39"/>
      <c r="R92" s="39"/>
      <c r="S92" s="39"/>
      <c r="T92" s="39"/>
      <c r="U92" s="39"/>
      <c r="V92" s="39"/>
      <c r="W92" s="39"/>
      <c r="X92" s="39"/>
      <c r="Y92" s="39"/>
      <c r="Z92" s="39"/>
      <c r="AA92" s="39"/>
      <c r="AB92" s="39"/>
      <c r="AC92" s="76"/>
      <c r="AD92" s="77"/>
      <c r="AE92" s="39"/>
      <c r="AF92" s="39"/>
      <c r="AG92" s="78"/>
      <c r="AH92" s="79"/>
      <c r="AI92" s="39"/>
      <c r="AM92" s="60"/>
    </row>
    <row r="93" spans="4:39" s="75" customFormat="1" x14ac:dyDescent="0.25">
      <c r="D93" s="16"/>
      <c r="G93" s="39" t="s">
        <v>169</v>
      </c>
      <c r="H93" s="39"/>
      <c r="I93" s="39"/>
      <c r="J93" s="39"/>
      <c r="K93" s="75">
        <f t="shared" si="31"/>
        <v>0</v>
      </c>
      <c r="L93" s="39"/>
      <c r="M93" s="39"/>
      <c r="N93" s="39"/>
      <c r="O93" s="39"/>
      <c r="P93" s="39"/>
      <c r="Q93" s="39"/>
      <c r="R93" s="39"/>
      <c r="S93" s="39"/>
      <c r="T93" s="39"/>
      <c r="U93" s="39"/>
      <c r="V93" s="39"/>
      <c r="W93" s="39"/>
      <c r="X93" s="39"/>
      <c r="Y93" s="39"/>
      <c r="Z93" s="39"/>
      <c r="AA93" s="39"/>
      <c r="AB93" s="39"/>
      <c r="AC93" s="76"/>
      <c r="AD93" s="77"/>
      <c r="AE93" s="39"/>
      <c r="AF93" s="39"/>
      <c r="AG93" s="78"/>
      <c r="AH93" s="79"/>
      <c r="AI93" s="39"/>
      <c r="AM93" s="60"/>
    </row>
    <row r="94" spans="4:39" s="75" customFormat="1" x14ac:dyDescent="0.25">
      <c r="D94" s="16"/>
      <c r="G94" s="39" t="s">
        <v>170</v>
      </c>
      <c r="H94" s="39"/>
      <c r="I94" s="39"/>
      <c r="J94" s="39"/>
      <c r="K94" s="75">
        <f t="shared" si="31"/>
        <v>0</v>
      </c>
      <c r="L94" s="39"/>
      <c r="M94" s="39"/>
      <c r="N94" s="39"/>
      <c r="O94" s="39"/>
      <c r="P94" s="39"/>
      <c r="Q94" s="39"/>
      <c r="R94" s="39"/>
      <c r="S94" s="39"/>
      <c r="T94" s="39"/>
      <c r="U94" s="39"/>
      <c r="V94" s="39"/>
      <c r="W94" s="39"/>
      <c r="X94" s="39"/>
      <c r="Y94" s="39"/>
      <c r="Z94" s="39"/>
      <c r="AA94" s="39"/>
      <c r="AB94" s="39"/>
      <c r="AC94" s="76"/>
      <c r="AD94" s="77"/>
      <c r="AE94" s="39"/>
      <c r="AF94" s="39"/>
      <c r="AG94" s="78"/>
      <c r="AH94" s="79"/>
      <c r="AI94" s="39"/>
      <c r="AM94" s="60"/>
    </row>
    <row r="95" spans="4:39" s="75" customFormat="1" x14ac:dyDescent="0.25">
      <c r="D95" s="16"/>
      <c r="G95" s="39" t="s">
        <v>171</v>
      </c>
      <c r="H95" s="39">
        <v>69.999999999999957</v>
      </c>
      <c r="I95" s="39" t="s">
        <v>197</v>
      </c>
      <c r="J95" s="39">
        <f>H95</f>
        <v>69.999999999999957</v>
      </c>
      <c r="K95" s="75">
        <f t="shared" si="31"/>
        <v>0</v>
      </c>
      <c r="L95" s="39"/>
      <c r="M95" s="39"/>
      <c r="N95" s="39"/>
      <c r="O95" s="39"/>
      <c r="P95" s="39"/>
      <c r="Q95" s="39"/>
      <c r="R95" s="39"/>
      <c r="S95" s="39"/>
      <c r="T95" s="39"/>
      <c r="U95" s="39"/>
      <c r="V95" s="39"/>
      <c r="W95" s="39"/>
      <c r="X95" s="39"/>
      <c r="Y95" s="39"/>
      <c r="Z95" s="39"/>
      <c r="AA95" s="39"/>
      <c r="AB95" s="39"/>
      <c r="AC95" s="76"/>
      <c r="AD95" s="77"/>
      <c r="AE95" s="39"/>
      <c r="AF95" s="39"/>
      <c r="AG95" s="78"/>
      <c r="AH95" s="79"/>
      <c r="AI95" s="39"/>
      <c r="AM95" s="60"/>
    </row>
    <row r="96" spans="4:39" s="75" customFormat="1" x14ac:dyDescent="0.25">
      <c r="D96" s="16"/>
      <c r="G96" s="39" t="s">
        <v>172</v>
      </c>
      <c r="H96" s="39">
        <v>50.000000000000043</v>
      </c>
      <c r="I96" s="39" t="s">
        <v>198</v>
      </c>
      <c r="J96" s="39">
        <f>H96</f>
        <v>50.000000000000043</v>
      </c>
      <c r="K96" s="75">
        <f t="shared" si="31"/>
        <v>0</v>
      </c>
      <c r="L96" s="39"/>
      <c r="M96" s="39"/>
      <c r="N96" s="39"/>
      <c r="O96" s="39"/>
      <c r="P96" s="39"/>
      <c r="Q96" s="39"/>
      <c r="R96" s="39"/>
      <c r="S96" s="39"/>
      <c r="T96" s="39"/>
      <c r="U96" s="39"/>
      <c r="V96" s="39"/>
      <c r="W96" s="39"/>
      <c r="X96" s="39"/>
      <c r="Y96" s="39"/>
      <c r="Z96" s="39"/>
      <c r="AA96" s="39"/>
      <c r="AB96" s="39"/>
      <c r="AC96" s="76"/>
      <c r="AD96" s="77"/>
      <c r="AE96" s="39"/>
      <c r="AF96" s="39"/>
      <c r="AG96" s="78"/>
      <c r="AH96" s="79"/>
      <c r="AI96" s="39"/>
      <c r="AM96" s="60"/>
    </row>
    <row r="97" spans="4:39" s="75" customFormat="1" x14ac:dyDescent="0.25">
      <c r="D97" s="16"/>
      <c r="G97" s="39" t="s">
        <v>173</v>
      </c>
      <c r="H97" s="39">
        <v>69.999999999999986</v>
      </c>
      <c r="I97" s="39" t="s">
        <v>199</v>
      </c>
      <c r="J97" s="39"/>
      <c r="K97" s="75">
        <f t="shared" si="31"/>
        <v>69.999999999999986</v>
      </c>
      <c r="L97" s="39"/>
      <c r="M97" s="39"/>
      <c r="N97" s="39"/>
      <c r="O97" s="39"/>
      <c r="P97" s="39"/>
      <c r="Q97" s="39"/>
      <c r="R97" s="39"/>
      <c r="S97" s="39"/>
      <c r="T97" s="39"/>
      <c r="U97" s="39"/>
      <c r="V97" s="39"/>
      <c r="W97" s="39"/>
      <c r="X97" s="39"/>
      <c r="Y97" s="39"/>
      <c r="Z97" s="39"/>
      <c r="AA97" s="39"/>
      <c r="AB97" s="39"/>
      <c r="AC97" s="76"/>
      <c r="AD97" s="77"/>
      <c r="AE97" s="39"/>
      <c r="AF97" s="39"/>
      <c r="AG97" s="78"/>
      <c r="AH97" s="79"/>
      <c r="AI97" s="39"/>
      <c r="AM97" s="60"/>
    </row>
    <row r="98" spans="4:39" s="75" customFormat="1" x14ac:dyDescent="0.25">
      <c r="D98" s="16"/>
      <c r="G98" s="39" t="s">
        <v>174</v>
      </c>
      <c r="H98" s="39">
        <v>19.999999999999989</v>
      </c>
      <c r="I98" s="39" t="s">
        <v>199</v>
      </c>
      <c r="J98" s="39"/>
      <c r="K98" s="75">
        <f t="shared" si="31"/>
        <v>19.999999999999989</v>
      </c>
      <c r="L98" s="39"/>
      <c r="M98" s="39"/>
      <c r="N98" s="39"/>
      <c r="O98" s="39"/>
      <c r="P98" s="39"/>
      <c r="Q98" s="39"/>
      <c r="R98" s="39"/>
      <c r="S98" s="39"/>
      <c r="T98" s="39"/>
      <c r="U98" s="39"/>
      <c r="V98" s="39"/>
      <c r="W98" s="39"/>
      <c r="X98" s="39"/>
      <c r="Y98" s="39"/>
      <c r="Z98" s="39"/>
      <c r="AA98" s="39"/>
      <c r="AB98" s="39"/>
      <c r="AC98" s="76"/>
      <c r="AD98" s="77"/>
      <c r="AE98" s="39"/>
      <c r="AF98" s="39"/>
      <c r="AG98" s="78"/>
      <c r="AH98" s="79"/>
      <c r="AI98" s="39"/>
      <c r="AM98" s="60"/>
    </row>
    <row r="99" spans="4:39" s="75" customFormat="1" x14ac:dyDescent="0.25">
      <c r="D99" s="16"/>
      <c r="G99" s="39" t="s">
        <v>175</v>
      </c>
      <c r="H99" s="39">
        <v>40.000000000000007</v>
      </c>
      <c r="I99" s="39" t="s">
        <v>199</v>
      </c>
      <c r="J99" s="39"/>
      <c r="K99" s="75">
        <f t="shared" si="31"/>
        <v>40.000000000000007</v>
      </c>
      <c r="L99" s="39"/>
      <c r="M99" s="39"/>
      <c r="N99" s="39"/>
      <c r="O99" s="39"/>
      <c r="P99" s="39"/>
      <c r="Q99" s="39"/>
      <c r="R99" s="39"/>
      <c r="S99" s="39"/>
      <c r="T99" s="39"/>
      <c r="U99" s="39"/>
      <c r="V99" s="39"/>
      <c r="W99" s="39"/>
      <c r="X99" s="39"/>
      <c r="Y99" s="39"/>
      <c r="Z99" s="39"/>
      <c r="AA99" s="39"/>
      <c r="AB99" s="39"/>
      <c r="AC99" s="76"/>
      <c r="AD99" s="77"/>
      <c r="AE99" s="39"/>
      <c r="AF99" s="39"/>
      <c r="AG99" s="78"/>
      <c r="AH99" s="79"/>
      <c r="AI99" s="39"/>
      <c r="AM99" s="60"/>
    </row>
    <row r="100" spans="4:39" s="75" customFormat="1" x14ac:dyDescent="0.25">
      <c r="D100" s="16"/>
      <c r="G100" s="39" t="s">
        <v>176</v>
      </c>
      <c r="H100" s="39">
        <v>40.000000000000007</v>
      </c>
      <c r="I100" s="39" t="s">
        <v>199</v>
      </c>
      <c r="J100" s="39"/>
      <c r="K100" s="75">
        <f t="shared" si="31"/>
        <v>40.000000000000007</v>
      </c>
      <c r="L100" s="39"/>
      <c r="M100" s="39"/>
      <c r="N100" s="39"/>
      <c r="O100" s="39"/>
      <c r="P100" s="39"/>
      <c r="Q100" s="39"/>
      <c r="R100" s="39"/>
      <c r="S100" s="39"/>
      <c r="T100" s="39"/>
      <c r="U100" s="39"/>
      <c r="V100" s="39"/>
      <c r="W100" s="39"/>
      <c r="X100" s="39"/>
      <c r="Y100" s="39"/>
      <c r="Z100" s="39"/>
      <c r="AA100" s="39"/>
      <c r="AB100" s="39"/>
      <c r="AC100" s="76"/>
      <c r="AD100" s="77"/>
      <c r="AE100" s="39"/>
      <c r="AF100" s="39"/>
      <c r="AG100" s="78"/>
      <c r="AH100" s="79"/>
      <c r="AI100" s="39"/>
      <c r="AM100" s="60"/>
    </row>
    <row r="101" spans="4:39" s="75" customFormat="1" x14ac:dyDescent="0.25">
      <c r="D101" s="16"/>
      <c r="G101" s="39" t="s">
        <v>177</v>
      </c>
      <c r="H101" s="39">
        <v>19.999999999999989</v>
      </c>
      <c r="I101" s="39" t="s">
        <v>199</v>
      </c>
      <c r="J101" s="39"/>
      <c r="K101" s="75">
        <f t="shared" si="31"/>
        <v>19.999999999999989</v>
      </c>
      <c r="L101" s="39"/>
      <c r="M101" s="39"/>
      <c r="N101" s="39"/>
      <c r="O101" s="39"/>
      <c r="P101" s="39"/>
      <c r="Q101" s="39"/>
      <c r="R101" s="39"/>
      <c r="S101" s="39"/>
      <c r="T101" s="39"/>
      <c r="U101" s="39"/>
      <c r="V101" s="39"/>
      <c r="W101" s="39"/>
      <c r="X101" s="39"/>
      <c r="Y101" s="39"/>
      <c r="Z101" s="39"/>
      <c r="AA101" s="39"/>
      <c r="AB101" s="39"/>
      <c r="AC101" s="76"/>
      <c r="AD101" s="77"/>
      <c r="AE101" s="39"/>
      <c r="AF101" s="39"/>
      <c r="AG101" s="78"/>
      <c r="AH101" s="79"/>
      <c r="AI101" s="39"/>
      <c r="AM101" s="60"/>
    </row>
    <row r="102" spans="4:39" s="75" customFormat="1" x14ac:dyDescent="0.25">
      <c r="D102" s="16"/>
      <c r="G102" s="39" t="s">
        <v>178</v>
      </c>
      <c r="H102" s="39">
        <v>10.000000000000009</v>
      </c>
      <c r="I102" s="39" t="s">
        <v>199</v>
      </c>
      <c r="J102" s="39"/>
      <c r="K102" s="75">
        <f t="shared" si="31"/>
        <v>10.000000000000009</v>
      </c>
      <c r="L102" s="39"/>
      <c r="M102" s="39"/>
      <c r="N102" s="39"/>
      <c r="O102" s="39"/>
      <c r="P102" s="39"/>
      <c r="Q102" s="39"/>
      <c r="R102" s="39"/>
      <c r="S102" s="39"/>
      <c r="T102" s="39"/>
      <c r="U102" s="39"/>
      <c r="V102" s="39"/>
      <c r="W102" s="39"/>
      <c r="X102" s="39"/>
      <c r="Y102" s="39"/>
      <c r="Z102" s="39"/>
      <c r="AA102" s="39"/>
      <c r="AB102" s="39"/>
      <c r="AC102" s="76"/>
      <c r="AD102" s="77"/>
      <c r="AE102" s="39"/>
      <c r="AF102" s="39"/>
      <c r="AG102" s="78"/>
      <c r="AH102" s="79"/>
      <c r="AI102" s="39"/>
      <c r="AM102" s="60"/>
    </row>
    <row r="103" spans="4:39" s="75" customFormat="1" ht="15.75" thickBot="1" x14ac:dyDescent="0.3">
      <c r="D103" s="16"/>
      <c r="G103" s="84" t="s">
        <v>179</v>
      </c>
      <c r="H103" s="84">
        <v>30</v>
      </c>
      <c r="I103" s="84" t="s">
        <v>199</v>
      </c>
      <c r="J103" s="84"/>
      <c r="K103" s="84">
        <f t="shared" si="31"/>
        <v>30</v>
      </c>
      <c r="L103" s="39"/>
      <c r="M103" s="39"/>
      <c r="N103" s="39"/>
      <c r="O103" s="39"/>
      <c r="P103" s="39"/>
      <c r="Q103" s="39"/>
      <c r="R103" s="39"/>
      <c r="S103" s="39"/>
      <c r="T103" s="39"/>
      <c r="U103" s="39"/>
      <c r="V103" s="39"/>
      <c r="W103" s="39"/>
      <c r="X103" s="39"/>
      <c r="Y103" s="39"/>
      <c r="Z103" s="39"/>
      <c r="AA103" s="39"/>
      <c r="AB103" s="39"/>
      <c r="AC103" s="76"/>
      <c r="AD103" s="77"/>
      <c r="AE103" s="39"/>
      <c r="AF103" s="39"/>
      <c r="AG103" s="78"/>
      <c r="AH103" s="79"/>
      <c r="AI103" s="39"/>
      <c r="AM103" s="60"/>
    </row>
    <row r="104" spans="4:39" s="75" customFormat="1" x14ac:dyDescent="0.25">
      <c r="D104" s="16"/>
      <c r="G104" s="39" t="s">
        <v>180</v>
      </c>
      <c r="H104" s="39">
        <v>30</v>
      </c>
      <c r="I104" s="39" t="s">
        <v>199</v>
      </c>
      <c r="J104" s="39"/>
      <c r="K104" s="75">
        <f t="shared" si="31"/>
        <v>30</v>
      </c>
      <c r="L104" s="39"/>
      <c r="M104" s="39"/>
      <c r="N104" s="39"/>
      <c r="O104" s="39"/>
      <c r="P104" s="39"/>
      <c r="Q104" s="39"/>
      <c r="R104" s="39"/>
      <c r="S104" s="39"/>
      <c r="T104" s="39"/>
      <c r="U104" s="39"/>
      <c r="V104" s="39"/>
      <c r="W104" s="39"/>
      <c r="X104" s="39"/>
      <c r="Y104" s="39"/>
      <c r="Z104" s="39"/>
      <c r="AA104" s="39"/>
      <c r="AB104" s="39"/>
      <c r="AC104" s="76"/>
      <c r="AD104" s="77"/>
      <c r="AE104" s="39"/>
      <c r="AF104" s="39"/>
      <c r="AG104" s="78"/>
      <c r="AH104" s="79"/>
      <c r="AI104" s="39"/>
      <c r="AM104" s="60"/>
    </row>
    <row r="105" spans="4:39" s="75" customFormat="1" x14ac:dyDescent="0.25">
      <c r="D105" s="16"/>
      <c r="G105" s="39" t="s">
        <v>181</v>
      </c>
      <c r="H105" s="39">
        <v>19.999999999999996</v>
      </c>
      <c r="I105" s="39" t="s">
        <v>199</v>
      </c>
      <c r="J105" s="39"/>
      <c r="K105" s="75">
        <f t="shared" si="31"/>
        <v>19.999999999999996</v>
      </c>
      <c r="L105" s="39"/>
      <c r="M105" s="39"/>
      <c r="N105" s="39"/>
      <c r="O105" s="39"/>
      <c r="P105" s="39"/>
      <c r="Q105" s="39"/>
      <c r="R105" s="39"/>
      <c r="S105" s="39"/>
      <c r="T105" s="39"/>
      <c r="U105" s="39"/>
      <c r="V105" s="39"/>
      <c r="W105" s="39"/>
      <c r="X105" s="39"/>
      <c r="Y105" s="39"/>
      <c r="Z105" s="39"/>
      <c r="AA105" s="39"/>
      <c r="AB105" s="39"/>
      <c r="AC105" s="76"/>
      <c r="AD105" s="77"/>
      <c r="AE105" s="39"/>
      <c r="AF105" s="39"/>
      <c r="AG105" s="78"/>
      <c r="AH105" s="79"/>
      <c r="AI105" s="39"/>
      <c r="AM105" s="60"/>
    </row>
    <row r="106" spans="4:39" s="75" customFormat="1" x14ac:dyDescent="0.25">
      <c r="D106" s="16"/>
      <c r="G106" s="39" t="s">
        <v>183</v>
      </c>
      <c r="H106" s="39">
        <v>10</v>
      </c>
      <c r="I106" s="39" t="s">
        <v>199</v>
      </c>
      <c r="J106" s="39"/>
      <c r="K106" s="75">
        <f t="shared" si="31"/>
        <v>10</v>
      </c>
      <c r="L106" s="39"/>
      <c r="M106" s="39"/>
      <c r="N106" s="39"/>
      <c r="O106" s="39"/>
      <c r="P106" s="39"/>
      <c r="Q106" s="39"/>
      <c r="R106" s="39"/>
      <c r="S106" s="39"/>
      <c r="T106" s="39"/>
      <c r="U106" s="39"/>
      <c r="V106" s="39"/>
      <c r="W106" s="39"/>
      <c r="X106" s="39"/>
      <c r="Y106" s="39"/>
      <c r="Z106" s="39"/>
      <c r="AA106" s="39"/>
      <c r="AB106" s="39"/>
      <c r="AC106" s="76"/>
      <c r="AD106" s="77"/>
      <c r="AE106" s="39"/>
      <c r="AF106" s="39"/>
      <c r="AG106" s="78"/>
      <c r="AH106" s="79"/>
      <c r="AI106" s="39"/>
      <c r="AM106" s="60"/>
    </row>
    <row r="107" spans="4:39" s="75" customFormat="1" x14ac:dyDescent="0.25">
      <c r="D107" s="16"/>
      <c r="G107" s="39" t="s">
        <v>182</v>
      </c>
      <c r="H107" s="39">
        <v>0</v>
      </c>
      <c r="I107" s="39" t="s">
        <v>199</v>
      </c>
      <c r="J107" s="39"/>
      <c r="K107" s="75">
        <f t="shared" si="31"/>
        <v>0</v>
      </c>
      <c r="L107" s="39"/>
      <c r="M107" s="39"/>
      <c r="N107" s="39"/>
      <c r="O107" s="39"/>
      <c r="P107" s="39"/>
      <c r="Q107" s="39"/>
      <c r="R107" s="39"/>
      <c r="S107" s="39"/>
      <c r="T107" s="39"/>
      <c r="U107" s="39"/>
      <c r="V107" s="39"/>
      <c r="W107" s="39"/>
      <c r="X107" s="39"/>
      <c r="Y107" s="39"/>
      <c r="Z107" s="39"/>
      <c r="AA107" s="39"/>
      <c r="AB107" s="39"/>
      <c r="AC107" s="76"/>
      <c r="AD107" s="77"/>
      <c r="AE107" s="39"/>
      <c r="AF107" s="39"/>
      <c r="AG107" s="78"/>
      <c r="AH107" s="79"/>
      <c r="AI107" s="39"/>
      <c r="AM107" s="60"/>
    </row>
    <row r="108" spans="4:39" s="75" customFormat="1" x14ac:dyDescent="0.25">
      <c r="D108" s="16"/>
      <c r="G108" s="39"/>
      <c r="H108" s="39"/>
      <c r="I108" s="39"/>
      <c r="J108" s="39"/>
      <c r="L108" s="39"/>
      <c r="M108" s="39"/>
      <c r="N108" s="39"/>
      <c r="O108" s="39"/>
      <c r="P108" s="39"/>
      <c r="Q108" s="39"/>
      <c r="R108" s="39"/>
      <c r="S108" s="39"/>
      <c r="T108" s="39"/>
      <c r="U108" s="39"/>
      <c r="V108" s="39"/>
      <c r="W108" s="39"/>
      <c r="X108" s="39"/>
      <c r="Y108" s="39"/>
      <c r="Z108" s="39"/>
      <c r="AA108" s="39"/>
      <c r="AB108" s="39"/>
      <c r="AC108" s="76"/>
      <c r="AD108" s="77"/>
      <c r="AE108" s="39"/>
      <c r="AF108" s="39"/>
      <c r="AG108" s="78"/>
      <c r="AH108" s="79"/>
      <c r="AI108" s="39"/>
      <c r="AM108" s="60"/>
    </row>
    <row r="109" spans="4:39" s="75" customFormat="1" x14ac:dyDescent="0.25">
      <c r="D109" s="16"/>
      <c r="G109" s="39" t="s">
        <v>185</v>
      </c>
      <c r="H109" s="79">
        <f>SUM(H95:H107)</f>
        <v>410</v>
      </c>
      <c r="I109" s="39"/>
      <c r="J109" s="79">
        <f>SUM(J95:J107)</f>
        <v>120</v>
      </c>
      <c r="K109" s="79">
        <f>SUM(K95:K107)</f>
        <v>290</v>
      </c>
      <c r="L109" s="39"/>
      <c r="M109" s="39"/>
      <c r="N109" s="39"/>
      <c r="O109" s="39"/>
      <c r="P109" s="39"/>
      <c r="Q109" s="39"/>
      <c r="R109" s="39"/>
      <c r="S109" s="39"/>
      <c r="T109" s="39"/>
      <c r="U109" s="39"/>
      <c r="V109" s="39"/>
      <c r="W109" s="39"/>
      <c r="X109" s="39"/>
      <c r="Y109" s="39"/>
      <c r="Z109" s="39"/>
      <c r="AA109" s="39"/>
      <c r="AB109" s="39"/>
      <c r="AC109" s="76"/>
      <c r="AD109" s="77"/>
      <c r="AE109" s="39"/>
      <c r="AF109" s="39"/>
      <c r="AG109" s="78"/>
      <c r="AH109" s="79"/>
      <c r="AI109" s="39"/>
      <c r="AM109" s="60"/>
    </row>
    <row r="110" spans="4:39" s="75" customFormat="1" x14ac:dyDescent="0.25">
      <c r="D110" s="16"/>
      <c r="F110" s="39"/>
      <c r="G110" s="39"/>
      <c r="H110" s="39"/>
      <c r="I110" s="39"/>
      <c r="J110" s="39"/>
      <c r="L110" s="39"/>
      <c r="M110" s="39"/>
      <c r="N110" s="39"/>
      <c r="O110" s="39"/>
      <c r="P110" s="39"/>
      <c r="Q110" s="39"/>
      <c r="R110" s="39"/>
      <c r="S110" s="39"/>
      <c r="T110" s="39"/>
      <c r="U110" s="39"/>
      <c r="V110" s="39"/>
      <c r="W110" s="39"/>
      <c r="X110" s="39"/>
      <c r="Y110" s="39"/>
      <c r="Z110" s="39"/>
      <c r="AA110" s="39"/>
      <c r="AB110" s="39"/>
      <c r="AC110" s="76"/>
      <c r="AD110" s="77"/>
      <c r="AE110" s="39"/>
      <c r="AF110" s="39"/>
      <c r="AG110" s="78"/>
      <c r="AH110" s="79"/>
      <c r="AI110" s="39"/>
      <c r="AM110" s="60"/>
    </row>
    <row r="111" spans="4:39" s="75" customFormat="1" x14ac:dyDescent="0.25">
      <c r="D111" s="16"/>
      <c r="F111" s="39"/>
      <c r="G111" s="39"/>
      <c r="H111" s="39"/>
      <c r="I111" s="39"/>
      <c r="J111" s="39"/>
      <c r="L111" s="39"/>
      <c r="M111" s="39"/>
      <c r="N111" s="39"/>
      <c r="O111" s="39"/>
      <c r="P111" s="39"/>
      <c r="Q111" s="39"/>
      <c r="R111" s="39"/>
      <c r="S111" s="39"/>
      <c r="T111" s="39"/>
      <c r="U111" s="39"/>
      <c r="V111" s="39"/>
      <c r="W111" s="39"/>
      <c r="X111" s="39"/>
      <c r="Y111" s="39"/>
      <c r="Z111" s="39"/>
      <c r="AA111" s="39"/>
      <c r="AB111" s="39"/>
      <c r="AC111" s="76"/>
      <c r="AD111" s="77"/>
      <c r="AE111" s="39"/>
      <c r="AF111" s="39"/>
      <c r="AG111" s="78"/>
      <c r="AH111" s="79"/>
      <c r="AI111" s="39"/>
      <c r="AM111" s="60"/>
    </row>
    <row r="112" spans="4:39" ht="90" x14ac:dyDescent="0.25">
      <c r="F112" s="80" t="s">
        <v>203</v>
      </c>
      <c r="G112" s="80"/>
      <c r="H112" s="80"/>
      <c r="I112" s="80"/>
      <c r="J112" s="80"/>
      <c r="K112" s="80"/>
      <c r="O112" t="s">
        <v>12</v>
      </c>
      <c r="P112" t="s">
        <v>51</v>
      </c>
      <c r="Q112" t="s">
        <v>13</v>
      </c>
      <c r="S112" t="s">
        <v>13</v>
      </c>
      <c r="U112" t="s">
        <v>11</v>
      </c>
      <c r="V112" t="s">
        <v>15</v>
      </c>
      <c r="W112" t="s">
        <v>16</v>
      </c>
      <c r="X112" t="s">
        <v>22</v>
      </c>
      <c r="Y112" s="16" t="s">
        <v>44</v>
      </c>
      <c r="Z112" s="16" t="s">
        <v>45</v>
      </c>
      <c r="AA112" s="16" t="s">
        <v>46</v>
      </c>
      <c r="AB112" s="16" t="s">
        <v>49</v>
      </c>
      <c r="AC112" s="16" t="s">
        <v>47</v>
      </c>
      <c r="AD112" s="16" t="s">
        <v>48</v>
      </c>
      <c r="AE112" s="16" t="s">
        <v>50</v>
      </c>
      <c r="AF112" s="16" t="s">
        <v>123</v>
      </c>
      <c r="AG112" t="s">
        <v>24</v>
      </c>
      <c r="AH112" t="s">
        <v>28</v>
      </c>
      <c r="AI112" s="75" t="s">
        <v>124</v>
      </c>
      <c r="AJ112" s="75" t="s">
        <v>144</v>
      </c>
      <c r="AK112" s="75"/>
      <c r="AL112" s="75"/>
      <c r="AM112" s="60"/>
    </row>
    <row r="113" spans="5:41" s="16" customFormat="1" ht="45.75" thickBot="1" x14ac:dyDescent="0.3">
      <c r="F113" s="20" t="s">
        <v>38</v>
      </c>
      <c r="G113" s="20" t="s">
        <v>201</v>
      </c>
      <c r="H113" s="84" t="s">
        <v>211</v>
      </c>
      <c r="I113" s="84" t="s">
        <v>146</v>
      </c>
      <c r="J113" s="20" t="s">
        <v>147</v>
      </c>
      <c r="K113" s="20" t="s">
        <v>36</v>
      </c>
      <c r="L113" s="20" t="s">
        <v>37</v>
      </c>
      <c r="M113" s="11" t="s">
        <v>6</v>
      </c>
      <c r="N113" s="20" t="s">
        <v>2</v>
      </c>
      <c r="O113" s="20" t="s">
        <v>3</v>
      </c>
      <c r="P113" s="20" t="s">
        <v>4</v>
      </c>
      <c r="Q113" s="20" t="s">
        <v>5</v>
      </c>
      <c r="R113" s="20" t="s">
        <v>25</v>
      </c>
      <c r="S113" s="20" t="s">
        <v>7</v>
      </c>
      <c r="T113" s="20" t="s">
        <v>8</v>
      </c>
      <c r="U113" s="20" t="s">
        <v>9</v>
      </c>
      <c r="V113" s="20"/>
      <c r="W113" s="20"/>
      <c r="X113" s="20"/>
      <c r="Y113" s="20"/>
      <c r="Z113" s="20"/>
      <c r="AA113" s="20"/>
      <c r="AB113" s="20"/>
      <c r="AC113" s="20"/>
      <c r="AD113" s="20"/>
      <c r="AE113" s="20"/>
      <c r="AF113" s="20"/>
      <c r="AG113" s="20" t="s">
        <v>23</v>
      </c>
      <c r="AH113" s="20" t="s">
        <v>23</v>
      </c>
      <c r="AI113" s="11" t="s">
        <v>69</v>
      </c>
      <c r="AJ113" s="20"/>
      <c r="AK113" s="32"/>
      <c r="AL113" s="32"/>
      <c r="AM113" s="41"/>
    </row>
    <row r="114" spans="5:41" s="16" customFormat="1" x14ac:dyDescent="0.25">
      <c r="E114" s="16" t="s">
        <v>195</v>
      </c>
      <c r="F114" s="38">
        <v>0.15</v>
      </c>
      <c r="G114" s="38">
        <v>1250</v>
      </c>
      <c r="H114" s="54">
        <v>10000</v>
      </c>
      <c r="I114" s="54">
        <v>15</v>
      </c>
      <c r="J114" s="83">
        <f>H114/I114</f>
        <v>666.66666666666663</v>
      </c>
      <c r="K114" s="32">
        <f>F114/15</f>
        <v>0.01</v>
      </c>
      <c r="L114" s="32">
        <f>$K$174*(K114/$J$174)</f>
        <v>1.5730413034885715E-4</v>
      </c>
      <c r="M114" s="54">
        <v>5.0000000000000001E-3</v>
      </c>
      <c r="N114" s="32">
        <f>L114</f>
        <v>1.5730413034885715E-4</v>
      </c>
      <c r="O114" s="38">
        <v>1.6E-2</v>
      </c>
      <c r="P114" s="38">
        <v>0.02</v>
      </c>
      <c r="Q114" s="32">
        <f t="shared" ref="Q114" si="32">N114*O114*P114</f>
        <v>5.033732171163429E-8</v>
      </c>
      <c r="R114" s="32">
        <f>M114</f>
        <v>5.0000000000000001E-3</v>
      </c>
      <c r="S114" s="32">
        <f t="shared" ref="S114" si="33">0.376*SQRT(R114)</f>
        <v>2.6587214972614185E-2</v>
      </c>
      <c r="T114" s="32">
        <f t="shared" ref="T114" si="34">Q114/S114</f>
        <v>1.893290506865183E-6</v>
      </c>
      <c r="U114" s="32">
        <f t="shared" ref="U114" si="35">POWER(T114, 0.375)</f>
        <v>7.1442471705639521E-3</v>
      </c>
      <c r="V114" s="32">
        <f t="shared" ref="V114" si="36">U114*100</f>
        <v>0.71442471705639521</v>
      </c>
      <c r="W114" s="72">
        <f t="shared" ref="W114" si="37">V114/2.54</f>
        <v>0.28126957364425009</v>
      </c>
      <c r="X114" s="32">
        <f t="shared" ref="X114" si="38">W114/12</f>
        <v>2.3439131137020841E-2</v>
      </c>
      <c r="Y114" s="32">
        <f t="shared" ref="Y114" si="39">0.5*X114</f>
        <v>1.1719565568510421E-2</v>
      </c>
      <c r="Z114" s="32">
        <f t="shared" ref="Z114" si="40">Y114/P114</f>
        <v>0.58597827842552097</v>
      </c>
      <c r="AA114" s="32">
        <f t="shared" ref="AA114" si="41">Y114*Z114</f>
        <v>6.8674108557307484E-3</v>
      </c>
      <c r="AB114" s="32">
        <f>0.5*K114/AA114</f>
        <v>0.7280764330311732</v>
      </c>
      <c r="AC114" s="32">
        <f>0.5*J114/AB114</f>
        <v>457.82739038204988</v>
      </c>
      <c r="AD114" s="32">
        <f t="shared" ref="AD114" si="42">Y114/AC114</f>
        <v>2.5598218487388061E-5</v>
      </c>
      <c r="AE114" s="36">
        <f t="shared" ref="AE114" si="43">30.48*AD114</f>
        <v>7.8023369949558816E-4</v>
      </c>
      <c r="AF114" s="73">
        <f t="shared" ref="AF114" si="44">110*SQRT(AE114)</f>
        <v>3.0725930032948745</v>
      </c>
      <c r="AG114" s="72">
        <f t="shared" ref="AG114" si="45">62.4*Y114*R114</f>
        <v>3.656504457375251E-3</v>
      </c>
      <c r="AH114" s="72">
        <f t="shared" ref="AH114" si="46">AG114*47.88</f>
        <v>0.17507343341912704</v>
      </c>
      <c r="AI114" s="74">
        <f t="shared" ref="AI114" si="47">843*AH114-34.77</f>
        <v>112.81690437232407</v>
      </c>
      <c r="AJ114" s="82">
        <v>113</v>
      </c>
      <c r="AK114" s="32"/>
      <c r="AL114" s="32"/>
      <c r="AM114" s="41"/>
    </row>
    <row r="115" spans="5:41" s="75" customFormat="1" x14ac:dyDescent="0.25">
      <c r="F115" s="39"/>
      <c r="G115" s="39"/>
      <c r="H115" s="7"/>
      <c r="I115" s="7"/>
      <c r="K115" s="39"/>
      <c r="L115" s="39"/>
      <c r="M115" s="7"/>
      <c r="N115" s="39"/>
      <c r="O115" s="39"/>
      <c r="P115" s="39"/>
      <c r="Q115" s="39"/>
      <c r="R115" s="39"/>
      <c r="S115" s="39"/>
      <c r="T115" s="39"/>
      <c r="U115" s="39"/>
      <c r="V115" s="39"/>
      <c r="W115" s="39"/>
      <c r="X115" s="39"/>
      <c r="Y115" s="39"/>
      <c r="Z115" s="39"/>
      <c r="AA115" s="39"/>
      <c r="AB115" s="39"/>
      <c r="AC115" s="39"/>
      <c r="AD115" s="39"/>
      <c r="AE115" s="76"/>
      <c r="AF115" s="77"/>
      <c r="AG115" s="39"/>
      <c r="AH115" s="39"/>
      <c r="AI115" s="78"/>
      <c r="AJ115" s="85"/>
      <c r="AK115" s="39"/>
      <c r="AM115" s="39"/>
      <c r="AN115" s="39"/>
      <c r="AO115" s="41"/>
    </row>
    <row r="116" spans="5:41" s="75" customFormat="1" x14ac:dyDescent="0.25">
      <c r="F116" s="39"/>
      <c r="G116" s="39"/>
      <c r="H116" s="7"/>
      <c r="I116" s="7"/>
      <c r="K116" s="39"/>
      <c r="L116" s="39"/>
      <c r="M116" s="7"/>
      <c r="N116" s="39"/>
      <c r="O116" s="39"/>
      <c r="P116" s="39"/>
      <c r="Q116" s="39"/>
      <c r="R116" s="39"/>
      <c r="S116" s="39"/>
      <c r="T116" s="39"/>
      <c r="U116" s="39"/>
      <c r="V116" s="39"/>
      <c r="W116" s="39"/>
      <c r="X116" s="39"/>
      <c r="Y116" s="39"/>
      <c r="Z116" s="39"/>
      <c r="AA116" s="39"/>
      <c r="AB116" s="39"/>
      <c r="AC116" s="39"/>
      <c r="AD116" s="39"/>
      <c r="AE116" s="76"/>
      <c r="AF116" s="77"/>
      <c r="AG116" s="39"/>
      <c r="AH116" s="39"/>
      <c r="AI116" s="78"/>
      <c r="AJ116" s="85"/>
      <c r="AK116" s="39"/>
      <c r="AM116" s="39"/>
      <c r="AN116" s="39"/>
      <c r="AO116" s="41"/>
    </row>
    <row r="117" spans="5:41" s="75" customFormat="1" ht="75" x14ac:dyDescent="0.25">
      <c r="G117" s="16" t="s">
        <v>78</v>
      </c>
      <c r="H117" s="16" t="s">
        <v>79</v>
      </c>
      <c r="I117" s="39" t="s">
        <v>148</v>
      </c>
      <c r="J117" s="39" t="s">
        <v>184</v>
      </c>
      <c r="K117" s="39" t="s">
        <v>186</v>
      </c>
      <c r="L117" s="39"/>
      <c r="M117" s="39" t="s">
        <v>204</v>
      </c>
      <c r="N117" s="75" t="s">
        <v>205</v>
      </c>
      <c r="O117" s="72" t="s">
        <v>206</v>
      </c>
      <c r="P117" s="39" t="s">
        <v>207</v>
      </c>
      <c r="Q117" s="39" t="s">
        <v>208</v>
      </c>
      <c r="R117" s="72" t="s">
        <v>210</v>
      </c>
      <c r="S117" s="39"/>
      <c r="T117" s="39"/>
      <c r="U117" s="39"/>
      <c r="V117" s="39"/>
      <c r="W117" s="39"/>
      <c r="X117" s="39"/>
      <c r="Y117" s="39"/>
      <c r="Z117" s="39"/>
      <c r="AA117" s="39"/>
      <c r="AB117" s="39"/>
      <c r="AC117" s="76"/>
      <c r="AD117" s="77"/>
      <c r="AE117" s="39"/>
      <c r="AF117" s="39"/>
      <c r="AG117" s="78"/>
      <c r="AH117" s="85"/>
      <c r="AI117" s="39"/>
      <c r="AK117" s="39"/>
      <c r="AL117" s="39"/>
      <c r="AM117" s="41"/>
    </row>
    <row r="118" spans="5:41" s="75" customFormat="1" x14ac:dyDescent="0.25">
      <c r="G118" s="16">
        <v>1</v>
      </c>
      <c r="H118" s="16">
        <v>0.95</v>
      </c>
      <c r="I118" s="39" t="s">
        <v>149</v>
      </c>
      <c r="J118" s="79">
        <f>1-H118</f>
        <v>5.0000000000000044E-2</v>
      </c>
      <c r="K118" s="7">
        <f>J118*$G$114</f>
        <v>62.500000000000057</v>
      </c>
      <c r="L118" s="39" t="s">
        <v>188</v>
      </c>
      <c r="M118" s="79">
        <f>K118</f>
        <v>62.500000000000057</v>
      </c>
      <c r="O118" s="79">
        <f>M118+N118</f>
        <v>62.500000000000057</v>
      </c>
      <c r="P118" s="39"/>
      <c r="Q118" s="75">
        <v>0</v>
      </c>
      <c r="R118" s="39">
        <f>P118+Q118</f>
        <v>0</v>
      </c>
      <c r="S118" s="39"/>
      <c r="T118" s="39"/>
      <c r="U118" s="39"/>
      <c r="V118" s="39"/>
      <c r="W118" s="39"/>
      <c r="X118" s="39"/>
      <c r="Y118" s="39"/>
      <c r="Z118" s="39"/>
      <c r="AA118" s="39"/>
      <c r="AB118" s="39"/>
      <c r="AC118" s="76"/>
      <c r="AD118" s="77"/>
      <c r="AE118" s="39"/>
      <c r="AF118" s="39"/>
      <c r="AG118" s="78"/>
      <c r="AH118" s="85"/>
      <c r="AI118" s="39"/>
      <c r="AK118" s="39"/>
      <c r="AL118" s="39"/>
      <c r="AM118" s="41"/>
    </row>
    <row r="119" spans="5:41" s="75" customFormat="1" x14ac:dyDescent="0.25">
      <c r="G119" s="16">
        <v>2</v>
      </c>
      <c r="H119" s="16">
        <v>0.86</v>
      </c>
      <c r="I119" s="39" t="s">
        <v>150</v>
      </c>
      <c r="J119" s="79">
        <f t="shared" ref="J119:J152" si="48">H118-H119</f>
        <v>8.9999999999999969E-2</v>
      </c>
      <c r="K119" s="7">
        <f t="shared" ref="K119:K152" si="49">J119*$G$114</f>
        <v>112.49999999999996</v>
      </c>
      <c r="L119" s="39" t="s">
        <v>188</v>
      </c>
      <c r="M119" s="79">
        <f t="shared" ref="M119:M141" si="50">K119</f>
        <v>112.49999999999996</v>
      </c>
      <c r="O119" s="79">
        <f t="shared" ref="O119:O152" si="51">M119+N119</f>
        <v>112.49999999999996</v>
      </c>
      <c r="P119" s="39"/>
      <c r="Q119" s="75">
        <v>0</v>
      </c>
      <c r="R119" s="39">
        <f t="shared" ref="R119:R152" si="52">P119+Q119</f>
        <v>0</v>
      </c>
      <c r="S119" s="39"/>
      <c r="T119" s="39"/>
      <c r="U119" s="39"/>
      <c r="V119" s="39"/>
      <c r="W119" s="39"/>
      <c r="X119" s="39"/>
      <c r="Y119" s="39"/>
      <c r="Z119" s="39"/>
      <c r="AA119" s="39"/>
      <c r="AB119" s="39"/>
      <c r="AC119" s="76"/>
      <c r="AD119" s="77"/>
      <c r="AE119" s="39"/>
      <c r="AF119" s="39"/>
      <c r="AG119" s="78"/>
      <c r="AH119" s="85"/>
      <c r="AI119" s="39"/>
      <c r="AK119" s="39"/>
      <c r="AL119" s="39"/>
      <c r="AM119" s="41"/>
    </row>
    <row r="120" spans="5:41" s="75" customFormat="1" x14ac:dyDescent="0.25">
      <c r="G120" s="16">
        <v>3</v>
      </c>
      <c r="H120" s="16">
        <v>0.82</v>
      </c>
      <c r="I120" s="39" t="s">
        <v>151</v>
      </c>
      <c r="J120" s="79">
        <f t="shared" si="48"/>
        <v>4.0000000000000036E-2</v>
      </c>
      <c r="K120" s="7">
        <f t="shared" si="49"/>
        <v>50.000000000000043</v>
      </c>
      <c r="L120" s="39" t="s">
        <v>188</v>
      </c>
      <c r="M120" s="79">
        <f t="shared" si="50"/>
        <v>50.000000000000043</v>
      </c>
      <c r="O120" s="79">
        <f t="shared" si="51"/>
        <v>50.000000000000043</v>
      </c>
      <c r="P120" s="39"/>
      <c r="Q120" s="75">
        <v>0</v>
      </c>
      <c r="R120" s="39">
        <f t="shared" si="52"/>
        <v>0</v>
      </c>
      <c r="S120" s="39"/>
      <c r="T120" s="39"/>
      <c r="U120" s="39"/>
      <c r="V120" s="39"/>
      <c r="W120" s="39"/>
      <c r="X120" s="39"/>
      <c r="Y120" s="39"/>
      <c r="Z120" s="39"/>
      <c r="AA120" s="39"/>
      <c r="AB120" s="39"/>
      <c r="AC120" s="76"/>
      <c r="AD120" s="77"/>
      <c r="AE120" s="39"/>
      <c r="AF120" s="39"/>
      <c r="AG120" s="78"/>
      <c r="AH120" s="85"/>
      <c r="AI120" s="39"/>
      <c r="AK120" s="39"/>
      <c r="AL120" s="39"/>
      <c r="AM120" s="41"/>
    </row>
    <row r="121" spans="5:41" s="75" customFormat="1" x14ac:dyDescent="0.25">
      <c r="G121" s="16">
        <v>4</v>
      </c>
      <c r="H121" s="16">
        <v>0.8</v>
      </c>
      <c r="I121" s="39" t="s">
        <v>152</v>
      </c>
      <c r="J121" s="79">
        <f t="shared" si="48"/>
        <v>1.9999999999999907E-2</v>
      </c>
      <c r="K121" s="7">
        <f t="shared" si="49"/>
        <v>24.999999999999883</v>
      </c>
      <c r="L121" s="39" t="s">
        <v>188</v>
      </c>
      <c r="M121" s="79">
        <f t="shared" si="50"/>
        <v>24.999999999999883</v>
      </c>
      <c r="O121" s="79">
        <f t="shared" si="51"/>
        <v>24.999999999999883</v>
      </c>
      <c r="P121" s="39"/>
      <c r="Q121" s="75">
        <v>0</v>
      </c>
      <c r="R121" s="39">
        <f t="shared" si="52"/>
        <v>0</v>
      </c>
      <c r="S121" s="39"/>
      <c r="T121" s="39"/>
      <c r="U121" s="39"/>
      <c r="V121" s="39"/>
      <c r="W121" s="39"/>
      <c r="X121" s="39"/>
      <c r="Y121" s="39"/>
      <c r="Z121" s="39"/>
      <c r="AA121" s="39"/>
      <c r="AB121" s="39"/>
      <c r="AC121" s="76"/>
      <c r="AD121" s="77"/>
      <c r="AE121" s="39"/>
      <c r="AF121" s="39"/>
      <c r="AG121" s="78"/>
      <c r="AH121" s="85"/>
      <c r="AI121" s="39"/>
      <c r="AK121" s="39"/>
      <c r="AL121" s="39"/>
      <c r="AM121" s="41"/>
    </row>
    <row r="122" spans="5:41" s="75" customFormat="1" x14ac:dyDescent="0.25">
      <c r="G122">
        <v>5</v>
      </c>
      <c r="H122">
        <v>0.78</v>
      </c>
      <c r="I122" s="39" t="s">
        <v>153</v>
      </c>
      <c r="J122" s="79">
        <f t="shared" si="48"/>
        <v>2.0000000000000018E-2</v>
      </c>
      <c r="K122" s="7">
        <f t="shared" si="49"/>
        <v>25.000000000000021</v>
      </c>
      <c r="L122" s="39" t="s">
        <v>188</v>
      </c>
      <c r="M122" s="79">
        <f t="shared" si="50"/>
        <v>25.000000000000021</v>
      </c>
      <c r="O122" s="79">
        <f t="shared" si="51"/>
        <v>25.000000000000021</v>
      </c>
      <c r="P122" s="39"/>
      <c r="Q122" s="75">
        <v>0</v>
      </c>
      <c r="R122" s="39">
        <f t="shared" si="52"/>
        <v>0</v>
      </c>
      <c r="S122" s="39"/>
      <c r="T122" s="39"/>
      <c r="U122" s="39"/>
      <c r="V122" s="39"/>
      <c r="W122" s="39"/>
      <c r="X122" s="39"/>
      <c r="Y122" s="39"/>
      <c r="Z122" s="39"/>
      <c r="AA122" s="39"/>
      <c r="AB122" s="39"/>
      <c r="AC122" s="76"/>
      <c r="AD122" s="77"/>
      <c r="AE122" s="39"/>
      <c r="AF122" s="39"/>
      <c r="AG122" s="78"/>
      <c r="AH122" s="85"/>
      <c r="AI122" s="39"/>
      <c r="AK122" s="39"/>
      <c r="AL122" s="39"/>
      <c r="AM122" s="41"/>
    </row>
    <row r="123" spans="5:41" s="75" customFormat="1" x14ac:dyDescent="0.25">
      <c r="G123">
        <v>6</v>
      </c>
      <c r="H123">
        <v>0.76</v>
      </c>
      <c r="I123" s="39" t="s">
        <v>154</v>
      </c>
      <c r="J123" s="79">
        <f t="shared" si="48"/>
        <v>2.0000000000000018E-2</v>
      </c>
      <c r="K123" s="7">
        <f t="shared" si="49"/>
        <v>25.000000000000021</v>
      </c>
      <c r="L123" s="39" t="s">
        <v>188</v>
      </c>
      <c r="M123" s="79">
        <f t="shared" si="50"/>
        <v>25.000000000000021</v>
      </c>
      <c r="O123" s="79">
        <f t="shared" si="51"/>
        <v>25.000000000000021</v>
      </c>
      <c r="P123" s="39"/>
      <c r="Q123" s="75">
        <v>0</v>
      </c>
      <c r="R123" s="39">
        <f t="shared" si="52"/>
        <v>0</v>
      </c>
      <c r="S123" s="39"/>
      <c r="T123" s="39"/>
      <c r="U123" s="39"/>
      <c r="V123" s="39"/>
      <c r="W123" s="39"/>
      <c r="X123" s="39"/>
      <c r="Y123" s="39"/>
      <c r="Z123" s="39"/>
      <c r="AA123" s="39"/>
      <c r="AB123" s="39"/>
      <c r="AC123" s="76"/>
      <c r="AD123" s="77"/>
      <c r="AE123" s="39"/>
      <c r="AF123" s="39"/>
      <c r="AG123" s="78"/>
      <c r="AH123" s="85"/>
      <c r="AI123" s="39"/>
      <c r="AK123" s="39"/>
      <c r="AL123" s="39"/>
      <c r="AM123" s="41"/>
    </row>
    <row r="124" spans="5:41" s="75" customFormat="1" x14ac:dyDescent="0.25">
      <c r="G124">
        <v>7</v>
      </c>
      <c r="H124">
        <v>0.74</v>
      </c>
      <c r="I124" s="39" t="s">
        <v>155</v>
      </c>
      <c r="J124" s="79">
        <f t="shared" si="48"/>
        <v>2.0000000000000018E-2</v>
      </c>
      <c r="K124" s="7">
        <f t="shared" si="49"/>
        <v>25.000000000000021</v>
      </c>
      <c r="L124" s="39" t="s">
        <v>188</v>
      </c>
      <c r="M124" s="79">
        <f t="shared" si="50"/>
        <v>25.000000000000021</v>
      </c>
      <c r="O124" s="79">
        <f t="shared" si="51"/>
        <v>25.000000000000021</v>
      </c>
      <c r="P124" s="39"/>
      <c r="Q124" s="75">
        <v>0</v>
      </c>
      <c r="R124" s="39">
        <f t="shared" si="52"/>
        <v>0</v>
      </c>
      <c r="S124" s="39"/>
      <c r="T124" s="39"/>
      <c r="U124" s="39"/>
      <c r="V124" s="39"/>
      <c r="W124" s="39"/>
      <c r="X124" s="39"/>
      <c r="Y124" s="39"/>
      <c r="Z124" s="39"/>
      <c r="AA124" s="39"/>
      <c r="AB124" s="39"/>
      <c r="AC124" s="76"/>
      <c r="AD124" s="77"/>
      <c r="AE124" s="39"/>
      <c r="AF124" s="39"/>
      <c r="AG124" s="78"/>
      <c r="AH124" s="85"/>
      <c r="AI124" s="39"/>
      <c r="AK124" s="39"/>
      <c r="AL124" s="39"/>
      <c r="AM124" s="41"/>
    </row>
    <row r="125" spans="5:41" s="75" customFormat="1" x14ac:dyDescent="0.25">
      <c r="G125">
        <v>8</v>
      </c>
      <c r="H125">
        <v>0.73</v>
      </c>
      <c r="I125" s="39" t="s">
        <v>156</v>
      </c>
      <c r="J125" s="79">
        <f t="shared" si="48"/>
        <v>1.0000000000000009E-2</v>
      </c>
      <c r="K125" s="7">
        <f t="shared" si="49"/>
        <v>12.500000000000011</v>
      </c>
      <c r="L125" s="39" t="s">
        <v>188</v>
      </c>
      <c r="M125" s="79">
        <f t="shared" si="50"/>
        <v>12.500000000000011</v>
      </c>
      <c r="O125" s="79">
        <f t="shared" si="51"/>
        <v>12.500000000000011</v>
      </c>
      <c r="P125" s="39"/>
      <c r="Q125" s="75">
        <v>0</v>
      </c>
      <c r="R125" s="39">
        <f t="shared" si="52"/>
        <v>0</v>
      </c>
      <c r="S125" s="39"/>
      <c r="T125" s="39"/>
      <c r="U125" s="39"/>
      <c r="V125" s="39"/>
      <c r="W125" s="39"/>
      <c r="X125" s="39"/>
      <c r="Y125" s="39"/>
      <c r="Z125" s="39"/>
      <c r="AA125" s="39"/>
      <c r="AB125" s="39"/>
      <c r="AC125" s="76"/>
      <c r="AD125" s="77"/>
      <c r="AE125" s="39"/>
      <c r="AF125" s="39"/>
      <c r="AG125" s="78"/>
      <c r="AH125" s="85"/>
      <c r="AI125" s="39"/>
      <c r="AK125" s="39"/>
      <c r="AL125" s="39"/>
      <c r="AM125" s="41"/>
    </row>
    <row r="126" spans="5:41" s="75" customFormat="1" x14ac:dyDescent="0.25">
      <c r="G126">
        <v>9</v>
      </c>
      <c r="H126">
        <v>0.71</v>
      </c>
      <c r="I126" s="39" t="s">
        <v>157</v>
      </c>
      <c r="J126" s="79">
        <f t="shared" si="48"/>
        <v>2.0000000000000018E-2</v>
      </c>
      <c r="K126" s="7">
        <f t="shared" si="49"/>
        <v>25.000000000000021</v>
      </c>
      <c r="L126" s="39" t="s">
        <v>188</v>
      </c>
      <c r="M126" s="79">
        <f t="shared" si="50"/>
        <v>25.000000000000021</v>
      </c>
      <c r="O126" s="79">
        <f t="shared" si="51"/>
        <v>25.000000000000021</v>
      </c>
      <c r="P126" s="39"/>
      <c r="Q126" s="75">
        <v>0</v>
      </c>
      <c r="R126" s="39">
        <f t="shared" si="52"/>
        <v>0</v>
      </c>
      <c r="S126" s="39"/>
      <c r="T126" s="39"/>
      <c r="U126" s="39"/>
      <c r="V126" s="39"/>
      <c r="W126" s="39"/>
      <c r="X126" s="39"/>
      <c r="Y126" s="39"/>
      <c r="Z126" s="39"/>
      <c r="AA126" s="39"/>
      <c r="AB126" s="39"/>
      <c r="AC126" s="76"/>
      <c r="AD126" s="77"/>
      <c r="AE126" s="39"/>
      <c r="AF126" s="39"/>
      <c r="AG126" s="78"/>
      <c r="AH126" s="85"/>
      <c r="AI126" s="39"/>
      <c r="AK126" s="39"/>
      <c r="AL126" s="39"/>
      <c r="AM126" s="41"/>
    </row>
    <row r="127" spans="5:41" s="75" customFormat="1" x14ac:dyDescent="0.25">
      <c r="G127">
        <v>10</v>
      </c>
      <c r="H127">
        <v>0.7</v>
      </c>
      <c r="I127" s="39" t="s">
        <v>158</v>
      </c>
      <c r="J127" s="79">
        <f t="shared" si="48"/>
        <v>1.0000000000000009E-2</v>
      </c>
      <c r="K127" s="7">
        <f t="shared" si="49"/>
        <v>12.500000000000011</v>
      </c>
      <c r="L127" s="39" t="s">
        <v>188</v>
      </c>
      <c r="M127" s="79">
        <f t="shared" si="50"/>
        <v>12.500000000000011</v>
      </c>
      <c r="O127" s="79">
        <f t="shared" si="51"/>
        <v>12.500000000000011</v>
      </c>
      <c r="P127" s="39"/>
      <c r="Q127" s="75">
        <v>0</v>
      </c>
      <c r="R127" s="39">
        <f t="shared" si="52"/>
        <v>0</v>
      </c>
      <c r="S127" s="39"/>
      <c r="T127" s="39"/>
      <c r="U127" s="39"/>
      <c r="V127" s="39"/>
      <c r="W127" s="39"/>
      <c r="X127" s="39"/>
      <c r="Y127" s="39"/>
      <c r="Z127" s="39"/>
      <c r="AA127" s="39"/>
      <c r="AB127" s="39"/>
      <c r="AC127" s="76"/>
      <c r="AD127" s="77"/>
      <c r="AE127" s="39"/>
      <c r="AF127" s="39"/>
      <c r="AG127" s="78"/>
      <c r="AH127" s="85"/>
      <c r="AI127" s="39"/>
      <c r="AK127" s="39"/>
      <c r="AL127" s="39"/>
      <c r="AM127" s="41"/>
    </row>
    <row r="128" spans="5:41" s="75" customFormat="1" x14ac:dyDescent="0.25">
      <c r="G128">
        <v>11</v>
      </c>
      <c r="H128">
        <v>0.69</v>
      </c>
      <c r="I128" s="39" t="s">
        <v>159</v>
      </c>
      <c r="J128" s="79">
        <f t="shared" si="48"/>
        <v>1.0000000000000009E-2</v>
      </c>
      <c r="K128" s="7">
        <f t="shared" si="49"/>
        <v>12.500000000000011</v>
      </c>
      <c r="L128" s="39" t="s">
        <v>188</v>
      </c>
      <c r="M128" s="79">
        <f t="shared" si="50"/>
        <v>12.500000000000011</v>
      </c>
      <c r="O128" s="79">
        <f t="shared" si="51"/>
        <v>12.500000000000011</v>
      </c>
      <c r="P128" s="39"/>
      <c r="Q128" s="75">
        <v>0</v>
      </c>
      <c r="R128" s="39">
        <f t="shared" si="52"/>
        <v>0</v>
      </c>
      <c r="S128" s="39"/>
      <c r="T128" s="39"/>
      <c r="U128" s="39"/>
      <c r="V128" s="39"/>
      <c r="W128" s="39"/>
      <c r="X128" s="39"/>
      <c r="Y128" s="39"/>
      <c r="Z128" s="39"/>
      <c r="AA128" s="39"/>
      <c r="AB128" s="39"/>
      <c r="AC128" s="76"/>
      <c r="AD128" s="77"/>
      <c r="AE128" s="39"/>
      <c r="AF128" s="39"/>
      <c r="AG128" s="78"/>
      <c r="AH128" s="85"/>
      <c r="AI128" s="39"/>
      <c r="AK128" s="39"/>
      <c r="AL128" s="39"/>
      <c r="AM128" s="41"/>
    </row>
    <row r="129" spans="7:39" s="75" customFormat="1" x14ac:dyDescent="0.25">
      <c r="G129">
        <v>12</v>
      </c>
      <c r="H129">
        <v>0.68</v>
      </c>
      <c r="I129" s="39" t="s">
        <v>160</v>
      </c>
      <c r="J129" s="79">
        <f t="shared" si="48"/>
        <v>9.9999999999998979E-3</v>
      </c>
      <c r="K129" s="7">
        <f t="shared" si="49"/>
        <v>12.499999999999872</v>
      </c>
      <c r="L129" s="39" t="s">
        <v>188</v>
      </c>
      <c r="M129" s="79">
        <f t="shared" si="50"/>
        <v>12.499999999999872</v>
      </c>
      <c r="O129" s="79">
        <f t="shared" si="51"/>
        <v>12.499999999999872</v>
      </c>
      <c r="P129" s="39"/>
      <c r="Q129" s="75">
        <v>0</v>
      </c>
      <c r="R129" s="39">
        <f t="shared" si="52"/>
        <v>0</v>
      </c>
      <c r="S129" s="39"/>
      <c r="T129" s="39"/>
      <c r="U129" s="39"/>
      <c r="V129" s="39"/>
      <c r="W129" s="39"/>
      <c r="X129" s="39"/>
      <c r="Y129" s="39"/>
      <c r="Z129" s="39"/>
      <c r="AA129" s="39"/>
      <c r="AB129" s="39"/>
      <c r="AC129" s="76"/>
      <c r="AD129" s="77"/>
      <c r="AE129" s="39"/>
      <c r="AF129" s="39"/>
      <c r="AG129" s="78"/>
      <c r="AH129" s="85"/>
      <c r="AI129" s="39"/>
      <c r="AK129" s="39"/>
      <c r="AL129" s="39"/>
      <c r="AM129" s="41"/>
    </row>
    <row r="130" spans="7:39" s="75" customFormat="1" x14ac:dyDescent="0.25">
      <c r="G130">
        <v>13</v>
      </c>
      <c r="H130">
        <v>0.67</v>
      </c>
      <c r="I130" s="39" t="s">
        <v>161</v>
      </c>
      <c r="J130" s="79">
        <f t="shared" si="48"/>
        <v>1.0000000000000009E-2</v>
      </c>
      <c r="K130" s="7">
        <f t="shared" si="49"/>
        <v>12.500000000000011</v>
      </c>
      <c r="L130" s="39" t="s">
        <v>188</v>
      </c>
      <c r="M130" s="79">
        <f t="shared" si="50"/>
        <v>12.500000000000011</v>
      </c>
      <c r="O130" s="79">
        <f t="shared" si="51"/>
        <v>12.500000000000011</v>
      </c>
      <c r="P130" s="39"/>
      <c r="Q130" s="75">
        <v>0</v>
      </c>
      <c r="R130" s="39">
        <f t="shared" si="52"/>
        <v>0</v>
      </c>
      <c r="S130" s="39"/>
      <c r="T130" s="39"/>
      <c r="U130" s="39"/>
      <c r="V130" s="39"/>
      <c r="W130" s="39"/>
      <c r="X130" s="39"/>
      <c r="Y130" s="39"/>
      <c r="Z130" s="39"/>
      <c r="AA130" s="39"/>
      <c r="AB130" s="39"/>
      <c r="AC130" s="76"/>
      <c r="AD130" s="77"/>
      <c r="AE130" s="39"/>
      <c r="AF130" s="39"/>
      <c r="AG130" s="78"/>
      <c r="AH130" s="85"/>
      <c r="AI130" s="39"/>
      <c r="AK130" s="39"/>
      <c r="AL130" s="39"/>
      <c r="AM130" s="41"/>
    </row>
    <row r="131" spans="7:39" s="75" customFormat="1" x14ac:dyDescent="0.25">
      <c r="G131">
        <v>14</v>
      </c>
      <c r="H131">
        <v>0.66</v>
      </c>
      <c r="I131" s="39" t="s">
        <v>162</v>
      </c>
      <c r="J131" s="79">
        <f t="shared" si="48"/>
        <v>1.0000000000000009E-2</v>
      </c>
      <c r="K131" s="7">
        <f t="shared" si="49"/>
        <v>12.500000000000011</v>
      </c>
      <c r="L131" s="39" t="s">
        <v>188</v>
      </c>
      <c r="M131" s="79">
        <f t="shared" si="50"/>
        <v>12.500000000000011</v>
      </c>
      <c r="O131" s="79">
        <f t="shared" si="51"/>
        <v>12.500000000000011</v>
      </c>
      <c r="P131" s="39"/>
      <c r="Q131" s="75">
        <v>0</v>
      </c>
      <c r="R131" s="39">
        <f t="shared" si="52"/>
        <v>0</v>
      </c>
      <c r="S131" s="39"/>
      <c r="T131" s="39"/>
      <c r="U131" s="39"/>
      <c r="V131" s="39"/>
      <c r="W131" s="39"/>
      <c r="X131" s="39"/>
      <c r="Y131" s="39"/>
      <c r="Z131" s="39"/>
      <c r="AA131" s="39"/>
      <c r="AB131" s="39"/>
      <c r="AC131" s="76"/>
      <c r="AD131" s="77"/>
      <c r="AE131" s="39"/>
      <c r="AF131" s="39"/>
      <c r="AG131" s="78"/>
      <c r="AH131" s="85"/>
      <c r="AI131" s="39"/>
      <c r="AK131" s="39"/>
      <c r="AL131" s="39"/>
      <c r="AM131" s="41"/>
    </row>
    <row r="132" spans="7:39" s="75" customFormat="1" x14ac:dyDescent="0.25">
      <c r="G132">
        <v>15</v>
      </c>
      <c r="H132">
        <v>0.65</v>
      </c>
      <c r="I132" s="39" t="s">
        <v>163</v>
      </c>
      <c r="J132" s="79">
        <f t="shared" si="48"/>
        <v>1.0000000000000009E-2</v>
      </c>
      <c r="K132" s="7">
        <f t="shared" si="49"/>
        <v>12.500000000000011</v>
      </c>
      <c r="L132" s="39" t="s">
        <v>188</v>
      </c>
      <c r="M132" s="79">
        <f t="shared" si="50"/>
        <v>12.500000000000011</v>
      </c>
      <c r="O132" s="79">
        <f t="shared" si="51"/>
        <v>12.500000000000011</v>
      </c>
      <c r="P132" s="39"/>
      <c r="Q132" s="75">
        <v>0</v>
      </c>
      <c r="R132" s="39">
        <f t="shared" si="52"/>
        <v>0</v>
      </c>
      <c r="S132" s="39"/>
      <c r="T132" s="39"/>
      <c r="U132" s="39"/>
      <c r="V132" s="39"/>
      <c r="W132" s="39"/>
      <c r="X132" s="39"/>
      <c r="Y132" s="39"/>
      <c r="Z132" s="39"/>
      <c r="AA132" s="39"/>
      <c r="AB132" s="39"/>
      <c r="AC132" s="76"/>
      <c r="AD132" s="77"/>
      <c r="AE132" s="39"/>
      <c r="AF132" s="39"/>
      <c r="AG132" s="78"/>
      <c r="AH132" s="85"/>
      <c r="AI132" s="39"/>
      <c r="AK132" s="39"/>
      <c r="AL132" s="39"/>
      <c r="AM132" s="41"/>
    </row>
    <row r="133" spans="7:39" s="75" customFormat="1" x14ac:dyDescent="0.25">
      <c r="G133">
        <v>20</v>
      </c>
      <c r="H133">
        <v>0.61</v>
      </c>
      <c r="I133" s="39" t="s">
        <v>164</v>
      </c>
      <c r="J133" s="79">
        <f t="shared" si="48"/>
        <v>4.0000000000000036E-2</v>
      </c>
      <c r="K133" s="7">
        <f t="shared" si="49"/>
        <v>50.000000000000043</v>
      </c>
      <c r="L133" s="39" t="s">
        <v>188</v>
      </c>
      <c r="M133" s="79">
        <f t="shared" si="50"/>
        <v>50.000000000000043</v>
      </c>
      <c r="O133" s="79">
        <f t="shared" si="51"/>
        <v>50.000000000000043</v>
      </c>
      <c r="P133" s="39"/>
      <c r="Q133" s="75">
        <v>0</v>
      </c>
      <c r="R133" s="39">
        <f t="shared" si="52"/>
        <v>0</v>
      </c>
      <c r="S133" s="39"/>
      <c r="T133" s="39"/>
      <c r="U133" s="39"/>
      <c r="V133" s="39"/>
      <c r="W133" s="39"/>
      <c r="X133" s="39"/>
      <c r="Y133" s="39"/>
      <c r="Z133" s="39"/>
      <c r="AA133" s="39"/>
      <c r="AB133" s="39"/>
      <c r="AC133" s="76"/>
      <c r="AD133" s="77"/>
      <c r="AE133" s="39"/>
      <c r="AF133" s="39"/>
      <c r="AG133" s="78"/>
      <c r="AH133" s="85"/>
      <c r="AI133" s="39"/>
      <c r="AK133" s="39"/>
      <c r="AL133" s="39"/>
      <c r="AM133" s="41"/>
    </row>
    <row r="134" spans="7:39" s="75" customFormat="1" x14ac:dyDescent="0.25">
      <c r="G134">
        <v>25</v>
      </c>
      <c r="H134">
        <v>0.59</v>
      </c>
      <c r="I134" s="39" t="s">
        <v>165</v>
      </c>
      <c r="J134" s="79">
        <f t="shared" si="48"/>
        <v>2.0000000000000018E-2</v>
      </c>
      <c r="K134" s="7">
        <f t="shared" si="49"/>
        <v>25.000000000000021</v>
      </c>
      <c r="L134" s="39" t="s">
        <v>188</v>
      </c>
      <c r="M134" s="79">
        <f t="shared" si="50"/>
        <v>25.000000000000021</v>
      </c>
      <c r="O134" s="79">
        <f t="shared" si="51"/>
        <v>25.000000000000021</v>
      </c>
      <c r="P134" s="39"/>
      <c r="Q134" s="75">
        <v>0</v>
      </c>
      <c r="R134" s="39">
        <f t="shared" si="52"/>
        <v>0</v>
      </c>
      <c r="S134" s="39"/>
      <c r="T134" s="39"/>
      <c r="U134" s="39"/>
      <c r="V134" s="39"/>
      <c r="W134" s="39"/>
      <c r="X134" s="39"/>
      <c r="Y134" s="39"/>
      <c r="Z134" s="39"/>
      <c r="AA134" s="39"/>
      <c r="AB134" s="39"/>
      <c r="AC134" s="76"/>
      <c r="AD134" s="77"/>
      <c r="AE134" s="39"/>
      <c r="AF134" s="39"/>
      <c r="AG134" s="78"/>
      <c r="AH134" s="85"/>
      <c r="AI134" s="39"/>
      <c r="AK134" s="39"/>
      <c r="AL134" s="39"/>
      <c r="AM134" s="41"/>
    </row>
    <row r="135" spans="7:39" s="75" customFormat="1" x14ac:dyDescent="0.25">
      <c r="G135">
        <v>30</v>
      </c>
      <c r="H135">
        <v>0.56000000000000005</v>
      </c>
      <c r="I135" s="39" t="s">
        <v>166</v>
      </c>
      <c r="J135" s="79">
        <f t="shared" si="48"/>
        <v>2.9999999999999916E-2</v>
      </c>
      <c r="K135" s="7">
        <f t="shared" si="49"/>
        <v>37.499999999999893</v>
      </c>
      <c r="L135" s="39" t="s">
        <v>188</v>
      </c>
      <c r="M135" s="79">
        <f t="shared" si="50"/>
        <v>37.499999999999893</v>
      </c>
      <c r="O135" s="79">
        <f t="shared" si="51"/>
        <v>37.499999999999893</v>
      </c>
      <c r="P135" s="39"/>
      <c r="Q135" s="75">
        <v>0</v>
      </c>
      <c r="R135" s="39">
        <f t="shared" si="52"/>
        <v>0</v>
      </c>
      <c r="S135" s="39"/>
      <c r="T135" s="39"/>
      <c r="U135" s="39"/>
      <c r="V135" s="39"/>
      <c r="W135" s="39"/>
      <c r="X135" s="39"/>
      <c r="Y135" s="39"/>
      <c r="Z135" s="39"/>
      <c r="AA135" s="39"/>
      <c r="AB135" s="39"/>
      <c r="AC135" s="76"/>
      <c r="AD135" s="77"/>
      <c r="AE135" s="39"/>
      <c r="AF135" s="39"/>
      <c r="AG135" s="78"/>
      <c r="AH135" s="85"/>
      <c r="AI135" s="39"/>
      <c r="AK135" s="39"/>
      <c r="AL135" s="39"/>
      <c r="AM135" s="41"/>
    </row>
    <row r="136" spans="7:39" s="75" customFormat="1" x14ac:dyDescent="0.25">
      <c r="G136">
        <v>35</v>
      </c>
      <c r="H136">
        <v>0.53</v>
      </c>
      <c r="I136" s="39" t="s">
        <v>167</v>
      </c>
      <c r="J136" s="79">
        <f t="shared" si="48"/>
        <v>3.0000000000000027E-2</v>
      </c>
      <c r="K136" s="7">
        <f t="shared" si="49"/>
        <v>37.500000000000036</v>
      </c>
      <c r="L136" s="39" t="s">
        <v>188</v>
      </c>
      <c r="M136" s="79">
        <f t="shared" si="50"/>
        <v>37.500000000000036</v>
      </c>
      <c r="O136" s="79">
        <f t="shared" si="51"/>
        <v>37.500000000000036</v>
      </c>
      <c r="P136" s="39"/>
      <c r="Q136" s="75">
        <v>0</v>
      </c>
      <c r="R136" s="39">
        <f t="shared" si="52"/>
        <v>0</v>
      </c>
      <c r="S136" s="39"/>
      <c r="T136" s="39"/>
      <c r="U136" s="39"/>
      <c r="V136" s="39"/>
      <c r="W136" s="39"/>
      <c r="X136" s="39"/>
      <c r="Y136" s="39"/>
      <c r="Z136" s="39"/>
      <c r="AA136" s="39"/>
      <c r="AB136" s="39"/>
      <c r="AC136" s="76"/>
      <c r="AD136" s="77"/>
      <c r="AE136" s="39"/>
      <c r="AF136" s="39"/>
      <c r="AG136" s="78"/>
      <c r="AH136" s="85"/>
      <c r="AI136" s="39"/>
      <c r="AK136" s="39"/>
      <c r="AL136" s="39"/>
      <c r="AM136" s="41"/>
    </row>
    <row r="137" spans="7:39" s="75" customFormat="1" x14ac:dyDescent="0.25">
      <c r="G137">
        <v>40</v>
      </c>
      <c r="H137">
        <v>0.5</v>
      </c>
      <c r="I137" s="39" t="s">
        <v>168</v>
      </c>
      <c r="J137" s="79">
        <f t="shared" si="48"/>
        <v>3.0000000000000027E-2</v>
      </c>
      <c r="K137" s="7">
        <f t="shared" si="49"/>
        <v>37.500000000000036</v>
      </c>
      <c r="L137" s="39" t="s">
        <v>188</v>
      </c>
      <c r="M137" s="79">
        <f t="shared" si="50"/>
        <v>37.500000000000036</v>
      </c>
      <c r="O137" s="79">
        <f t="shared" si="51"/>
        <v>37.500000000000036</v>
      </c>
      <c r="P137" s="39"/>
      <c r="Q137" s="75">
        <v>0</v>
      </c>
      <c r="R137" s="39">
        <f t="shared" si="52"/>
        <v>0</v>
      </c>
      <c r="S137" s="39"/>
      <c r="T137" s="39"/>
      <c r="U137" s="39"/>
      <c r="V137" s="39"/>
      <c r="W137" s="39"/>
      <c r="X137" s="39"/>
      <c r="Y137" s="39"/>
      <c r="Z137" s="39"/>
      <c r="AA137" s="39"/>
      <c r="AB137" s="39"/>
      <c r="AC137" s="76"/>
      <c r="AD137" s="77"/>
      <c r="AE137" s="39"/>
      <c r="AF137" s="39"/>
      <c r="AG137" s="78"/>
      <c r="AH137" s="85"/>
      <c r="AI137" s="39"/>
      <c r="AK137" s="39"/>
      <c r="AL137" s="39"/>
      <c r="AM137" s="41"/>
    </row>
    <row r="138" spans="7:39" s="75" customFormat="1" x14ac:dyDescent="0.25">
      <c r="G138">
        <v>50</v>
      </c>
      <c r="H138">
        <v>0.45</v>
      </c>
      <c r="I138" s="39" t="s">
        <v>169</v>
      </c>
      <c r="J138" s="79">
        <f t="shared" si="48"/>
        <v>4.9999999999999989E-2</v>
      </c>
      <c r="K138" s="7">
        <f t="shared" si="49"/>
        <v>62.499999999999986</v>
      </c>
      <c r="L138" s="39" t="s">
        <v>188</v>
      </c>
      <c r="M138" s="79">
        <f t="shared" si="50"/>
        <v>62.499999999999986</v>
      </c>
      <c r="O138" s="79">
        <f t="shared" si="51"/>
        <v>62.499999999999986</v>
      </c>
      <c r="P138" s="39"/>
      <c r="Q138" s="75">
        <v>0</v>
      </c>
      <c r="R138" s="39">
        <f t="shared" si="52"/>
        <v>0</v>
      </c>
      <c r="S138" s="39"/>
      <c r="T138" s="39"/>
      <c r="U138" s="39"/>
      <c r="V138" s="39"/>
      <c r="W138" s="39"/>
      <c r="X138" s="39"/>
      <c r="Y138" s="39"/>
      <c r="Z138" s="39"/>
      <c r="AA138" s="39"/>
      <c r="AB138" s="39"/>
      <c r="AC138" s="76"/>
      <c r="AD138" s="77"/>
      <c r="AE138" s="39"/>
      <c r="AF138" s="39"/>
      <c r="AG138" s="78"/>
      <c r="AH138" s="85"/>
      <c r="AI138" s="39"/>
      <c r="AK138" s="39"/>
      <c r="AL138" s="39"/>
      <c r="AM138" s="41"/>
    </row>
    <row r="139" spans="7:39" s="75" customFormat="1" x14ac:dyDescent="0.25">
      <c r="G139">
        <v>60</v>
      </c>
      <c r="H139">
        <v>0.41</v>
      </c>
      <c r="I139" s="39" t="s">
        <v>170</v>
      </c>
      <c r="J139" s="79">
        <f t="shared" si="48"/>
        <v>4.0000000000000036E-2</v>
      </c>
      <c r="K139" s="7">
        <f t="shared" si="49"/>
        <v>50.000000000000043</v>
      </c>
      <c r="L139" s="39" t="s">
        <v>188</v>
      </c>
      <c r="M139" s="79">
        <f t="shared" si="50"/>
        <v>50.000000000000043</v>
      </c>
      <c r="N139" s="75">
        <v>69.999999999999957</v>
      </c>
      <c r="O139" s="79">
        <f t="shared" si="51"/>
        <v>120</v>
      </c>
      <c r="P139" s="39"/>
      <c r="Q139" s="75">
        <v>0</v>
      </c>
      <c r="R139" s="39">
        <f t="shared" si="52"/>
        <v>0</v>
      </c>
      <c r="S139" s="39"/>
      <c r="T139" s="39"/>
      <c r="U139" s="39"/>
      <c r="V139" s="39"/>
      <c r="W139" s="39"/>
      <c r="X139" s="39"/>
      <c r="Y139" s="39"/>
      <c r="Z139" s="39"/>
      <c r="AA139" s="39"/>
      <c r="AB139" s="39"/>
      <c r="AC139" s="76"/>
      <c r="AD139" s="77"/>
      <c r="AE139" s="39"/>
      <c r="AF139" s="39"/>
      <c r="AG139" s="78"/>
      <c r="AH139" s="85"/>
      <c r="AI139" s="39"/>
      <c r="AK139" s="39"/>
      <c r="AL139" s="39"/>
      <c r="AM139" s="41"/>
    </row>
    <row r="140" spans="7:39" s="75" customFormat="1" x14ac:dyDescent="0.25">
      <c r="G140">
        <v>80</v>
      </c>
      <c r="H140">
        <v>0.34</v>
      </c>
      <c r="I140" s="39" t="s">
        <v>171</v>
      </c>
      <c r="J140" s="79">
        <f t="shared" si="48"/>
        <v>6.9999999999999951E-2</v>
      </c>
      <c r="K140" s="7">
        <f t="shared" si="49"/>
        <v>87.499999999999943</v>
      </c>
      <c r="L140" s="39" t="s">
        <v>188</v>
      </c>
      <c r="M140" s="79">
        <f t="shared" si="50"/>
        <v>87.499999999999943</v>
      </c>
      <c r="N140" s="75">
        <v>50.000000000000043</v>
      </c>
      <c r="O140" s="79">
        <f t="shared" si="51"/>
        <v>137.5</v>
      </c>
      <c r="P140" s="39"/>
      <c r="Q140" s="75">
        <v>0</v>
      </c>
      <c r="R140" s="39">
        <f t="shared" si="52"/>
        <v>0</v>
      </c>
      <c r="S140" s="39"/>
      <c r="T140" s="39"/>
      <c r="U140" s="39"/>
      <c r="V140" s="39"/>
      <c r="W140" s="39"/>
      <c r="X140" s="39"/>
      <c r="Y140" s="39"/>
      <c r="Z140" s="39"/>
      <c r="AA140" s="39"/>
      <c r="AB140" s="39"/>
      <c r="AC140" s="76"/>
      <c r="AD140" s="77"/>
      <c r="AE140" s="39"/>
      <c r="AF140" s="39"/>
      <c r="AG140" s="78"/>
      <c r="AH140" s="85"/>
      <c r="AI140" s="39"/>
      <c r="AK140" s="39"/>
      <c r="AL140" s="39"/>
      <c r="AM140" s="41"/>
    </row>
    <row r="141" spans="7:39" s="75" customFormat="1" x14ac:dyDescent="0.25">
      <c r="G141">
        <v>100</v>
      </c>
      <c r="H141">
        <v>0.28999999999999998</v>
      </c>
      <c r="I141" s="39" t="s">
        <v>172</v>
      </c>
      <c r="J141" s="79">
        <f t="shared" si="48"/>
        <v>5.0000000000000044E-2</v>
      </c>
      <c r="K141" s="7">
        <f t="shared" si="49"/>
        <v>62.500000000000057</v>
      </c>
      <c r="L141" s="39" t="s">
        <v>188</v>
      </c>
      <c r="M141" s="79">
        <f t="shared" si="50"/>
        <v>62.500000000000057</v>
      </c>
      <c r="O141" s="79">
        <f t="shared" si="51"/>
        <v>62.500000000000057</v>
      </c>
      <c r="P141" s="39"/>
      <c r="Q141" s="75">
        <v>0</v>
      </c>
      <c r="R141" s="39">
        <f t="shared" si="52"/>
        <v>0</v>
      </c>
      <c r="S141" s="39"/>
      <c r="T141" s="39"/>
      <c r="U141" s="39"/>
      <c r="V141" s="39"/>
      <c r="W141" s="39"/>
      <c r="X141" s="39"/>
      <c r="Y141" s="39"/>
      <c r="Z141" s="39"/>
      <c r="AA141" s="39"/>
      <c r="AB141" s="39"/>
      <c r="AC141" s="76"/>
      <c r="AD141" s="77"/>
      <c r="AE141" s="39"/>
      <c r="AF141" s="39"/>
      <c r="AG141" s="78"/>
      <c r="AH141" s="85"/>
      <c r="AI141" s="39"/>
      <c r="AK141" s="39"/>
      <c r="AL141" s="39"/>
      <c r="AM141" s="41"/>
    </row>
    <row r="142" spans="7:39" s="75" customFormat="1" x14ac:dyDescent="0.25">
      <c r="G142">
        <v>150</v>
      </c>
      <c r="H142">
        <v>0.22</v>
      </c>
      <c r="I142" s="39" t="s">
        <v>173</v>
      </c>
      <c r="J142" s="79">
        <f t="shared" si="48"/>
        <v>6.9999999999999979E-2</v>
      </c>
      <c r="K142" s="7">
        <f t="shared" si="49"/>
        <v>87.499999999999972</v>
      </c>
      <c r="L142" s="39" t="s">
        <v>187</v>
      </c>
      <c r="M142" s="39"/>
      <c r="O142" s="79">
        <f t="shared" si="51"/>
        <v>0</v>
      </c>
      <c r="P142" s="39">
        <f t="shared" ref="P142:P152" si="53">K142</f>
        <v>87.499999999999972</v>
      </c>
      <c r="Q142" s="75">
        <v>69.999999999999986</v>
      </c>
      <c r="R142" s="39">
        <f t="shared" si="52"/>
        <v>157.49999999999994</v>
      </c>
      <c r="S142" s="39"/>
      <c r="T142" s="39"/>
      <c r="U142" s="39"/>
      <c r="V142" s="39"/>
      <c r="W142" s="39"/>
      <c r="X142" s="39"/>
      <c r="Y142" s="39"/>
      <c r="Z142" s="39"/>
      <c r="AA142" s="39"/>
      <c r="AB142" s="39"/>
      <c r="AC142" s="76"/>
      <c r="AD142" s="77"/>
      <c r="AE142" s="39"/>
      <c r="AF142" s="39"/>
      <c r="AG142" s="78"/>
      <c r="AH142" s="85"/>
      <c r="AI142" s="39"/>
      <c r="AK142" s="39"/>
      <c r="AL142" s="39"/>
      <c r="AM142" s="41"/>
    </row>
    <row r="143" spans="7:39" s="75" customFormat="1" x14ac:dyDescent="0.25">
      <c r="G143">
        <v>200</v>
      </c>
      <c r="H143">
        <v>0.2</v>
      </c>
      <c r="I143" s="39" t="s">
        <v>174</v>
      </c>
      <c r="J143" s="79">
        <f t="shared" si="48"/>
        <v>1.999999999999999E-2</v>
      </c>
      <c r="K143" s="7">
        <f t="shared" si="49"/>
        <v>24.999999999999986</v>
      </c>
      <c r="L143" s="39" t="s">
        <v>187</v>
      </c>
      <c r="M143" s="39"/>
      <c r="O143" s="79">
        <f t="shared" si="51"/>
        <v>0</v>
      </c>
      <c r="P143" s="39">
        <f t="shared" si="53"/>
        <v>24.999999999999986</v>
      </c>
      <c r="Q143" s="75">
        <v>19.999999999999989</v>
      </c>
      <c r="R143" s="39">
        <f t="shared" si="52"/>
        <v>44.999999999999972</v>
      </c>
      <c r="S143" s="39"/>
      <c r="T143" s="39"/>
      <c r="U143" s="39"/>
      <c r="V143" s="39"/>
      <c r="W143" s="39"/>
      <c r="X143" s="39"/>
      <c r="Y143" s="39"/>
      <c r="Z143" s="39"/>
      <c r="AA143" s="39"/>
      <c r="AB143" s="39"/>
      <c r="AC143" s="76"/>
      <c r="AD143" s="77"/>
      <c r="AE143" s="39"/>
      <c r="AF143" s="39"/>
      <c r="AG143" s="78"/>
      <c r="AH143" s="85"/>
      <c r="AI143" s="39"/>
      <c r="AK143" s="39"/>
      <c r="AL143" s="39"/>
      <c r="AM143" s="41"/>
    </row>
    <row r="144" spans="7:39" s="75" customFormat="1" x14ac:dyDescent="0.25">
      <c r="G144">
        <v>300</v>
      </c>
      <c r="H144">
        <v>0.16</v>
      </c>
      <c r="I144" s="39" t="s">
        <v>175</v>
      </c>
      <c r="J144" s="79">
        <f t="shared" si="48"/>
        <v>4.0000000000000008E-2</v>
      </c>
      <c r="K144" s="7">
        <f t="shared" si="49"/>
        <v>50.000000000000007</v>
      </c>
      <c r="L144" s="39" t="s">
        <v>187</v>
      </c>
      <c r="M144" s="39"/>
      <c r="O144" s="79">
        <f t="shared" si="51"/>
        <v>0</v>
      </c>
      <c r="P144" s="39">
        <f t="shared" si="53"/>
        <v>50.000000000000007</v>
      </c>
      <c r="Q144" s="75">
        <v>40.000000000000007</v>
      </c>
      <c r="R144" s="39">
        <f t="shared" si="52"/>
        <v>90.000000000000014</v>
      </c>
      <c r="S144" s="39"/>
      <c r="T144" s="39"/>
      <c r="U144" s="39"/>
      <c r="V144" s="39"/>
      <c r="W144" s="39"/>
      <c r="X144" s="39"/>
      <c r="Y144" s="39"/>
      <c r="Z144" s="39"/>
      <c r="AA144" s="39"/>
      <c r="AB144" s="39"/>
      <c r="AC144" s="76"/>
      <c r="AD144" s="77"/>
      <c r="AE144" s="39"/>
      <c r="AF144" s="39"/>
      <c r="AG144" s="78"/>
      <c r="AH144" s="85"/>
      <c r="AI144" s="39"/>
      <c r="AK144" s="39"/>
      <c r="AL144" s="39"/>
      <c r="AM144" s="41"/>
    </row>
    <row r="145" spans="4:41" s="75" customFormat="1" x14ac:dyDescent="0.25">
      <c r="G145">
        <v>500</v>
      </c>
      <c r="H145">
        <v>0.12</v>
      </c>
      <c r="I145" s="39" t="s">
        <v>176</v>
      </c>
      <c r="J145" s="79">
        <f t="shared" si="48"/>
        <v>4.0000000000000008E-2</v>
      </c>
      <c r="K145" s="7">
        <f t="shared" si="49"/>
        <v>50.000000000000007</v>
      </c>
      <c r="L145" s="39" t="s">
        <v>187</v>
      </c>
      <c r="M145" s="39"/>
      <c r="O145" s="79">
        <f t="shared" si="51"/>
        <v>0</v>
      </c>
      <c r="P145" s="39">
        <f t="shared" si="53"/>
        <v>50.000000000000007</v>
      </c>
      <c r="Q145" s="75">
        <v>40.000000000000007</v>
      </c>
      <c r="R145" s="39">
        <f t="shared" si="52"/>
        <v>90.000000000000014</v>
      </c>
      <c r="S145" s="39"/>
      <c r="T145" s="39"/>
      <c r="U145" s="39"/>
      <c r="V145" s="39"/>
      <c r="W145" s="39"/>
      <c r="X145" s="39"/>
      <c r="Y145" s="39"/>
      <c r="Z145" s="39"/>
      <c r="AA145" s="39"/>
      <c r="AB145" s="39"/>
      <c r="AC145" s="76"/>
      <c r="AD145" s="77"/>
      <c r="AE145" s="39"/>
      <c r="AF145" s="39"/>
      <c r="AG145" s="78"/>
      <c r="AH145" s="85"/>
      <c r="AI145" s="39"/>
      <c r="AK145" s="39"/>
      <c r="AL145" s="39"/>
      <c r="AM145" s="41"/>
    </row>
    <row r="146" spans="4:41" s="75" customFormat="1" x14ac:dyDescent="0.25">
      <c r="G146">
        <v>800</v>
      </c>
      <c r="H146">
        <v>0.1</v>
      </c>
      <c r="I146" s="39" t="s">
        <v>177</v>
      </c>
      <c r="J146" s="79">
        <f t="shared" si="48"/>
        <v>1.999999999999999E-2</v>
      </c>
      <c r="K146" s="7">
        <f t="shared" si="49"/>
        <v>24.999999999999986</v>
      </c>
      <c r="L146" s="39" t="s">
        <v>187</v>
      </c>
      <c r="M146" s="39"/>
      <c r="O146" s="79">
        <f t="shared" si="51"/>
        <v>0</v>
      </c>
      <c r="P146" s="39">
        <f t="shared" si="53"/>
        <v>24.999999999999986</v>
      </c>
      <c r="Q146" s="75">
        <v>19.999999999999989</v>
      </c>
      <c r="R146" s="39">
        <f t="shared" si="52"/>
        <v>44.999999999999972</v>
      </c>
      <c r="S146" s="39"/>
      <c r="T146" s="39"/>
      <c r="U146" s="39"/>
      <c r="V146" s="39"/>
      <c r="W146" s="39"/>
      <c r="X146" s="39"/>
      <c r="Y146" s="39"/>
      <c r="Z146" s="39"/>
      <c r="AA146" s="39"/>
      <c r="AB146" s="39"/>
      <c r="AC146" s="76"/>
      <c r="AD146" s="77"/>
      <c r="AE146" s="39"/>
      <c r="AF146" s="39"/>
      <c r="AG146" s="78"/>
      <c r="AH146" s="85"/>
      <c r="AI146" s="39"/>
      <c r="AK146" s="39"/>
      <c r="AL146" s="39"/>
      <c r="AM146" s="41"/>
    </row>
    <row r="147" spans="4:41" s="75" customFormat="1" x14ac:dyDescent="0.25">
      <c r="G147">
        <v>1000</v>
      </c>
      <c r="H147">
        <v>0.09</v>
      </c>
      <c r="I147" s="39" t="s">
        <v>178</v>
      </c>
      <c r="J147" s="79">
        <f t="shared" si="48"/>
        <v>1.0000000000000009E-2</v>
      </c>
      <c r="K147" s="7">
        <f t="shared" si="49"/>
        <v>12.500000000000011</v>
      </c>
      <c r="L147" s="39" t="s">
        <v>187</v>
      </c>
      <c r="M147" s="39"/>
      <c r="O147" s="79">
        <f t="shared" si="51"/>
        <v>0</v>
      </c>
      <c r="P147" s="39">
        <f t="shared" si="53"/>
        <v>12.500000000000011</v>
      </c>
      <c r="Q147" s="75">
        <v>10.000000000000009</v>
      </c>
      <c r="R147" s="39">
        <f t="shared" si="52"/>
        <v>22.500000000000021</v>
      </c>
      <c r="S147" s="39"/>
      <c r="T147" s="39"/>
      <c r="U147" s="39"/>
      <c r="V147" s="39"/>
      <c r="W147" s="39"/>
      <c r="X147" s="39"/>
      <c r="Y147" s="39"/>
      <c r="Z147" s="39"/>
      <c r="AA147" s="39"/>
      <c r="AB147" s="39"/>
      <c r="AC147" s="76"/>
      <c r="AD147" s="77"/>
      <c r="AE147" s="39"/>
      <c r="AF147" s="39"/>
      <c r="AG147" s="78"/>
      <c r="AH147" s="85"/>
      <c r="AI147" s="39"/>
      <c r="AK147" s="39"/>
      <c r="AL147" s="39"/>
      <c r="AM147" s="41"/>
    </row>
    <row r="148" spans="4:41" s="75" customFormat="1" ht="15.75" thickBot="1" x14ac:dyDescent="0.3">
      <c r="G148" s="11">
        <v>2000</v>
      </c>
      <c r="H148" s="11">
        <v>0.06</v>
      </c>
      <c r="I148" s="84" t="s">
        <v>179</v>
      </c>
      <c r="J148" s="86">
        <f t="shared" si="48"/>
        <v>0.03</v>
      </c>
      <c r="K148" s="12">
        <f t="shared" si="49"/>
        <v>37.5</v>
      </c>
      <c r="L148" s="84" t="s">
        <v>187</v>
      </c>
      <c r="M148" s="84"/>
      <c r="N148" s="84"/>
      <c r="O148" s="86">
        <f t="shared" si="51"/>
        <v>0</v>
      </c>
      <c r="P148" s="84">
        <f t="shared" si="53"/>
        <v>37.5</v>
      </c>
      <c r="Q148" s="84">
        <v>30</v>
      </c>
      <c r="R148" s="84">
        <f t="shared" si="52"/>
        <v>67.5</v>
      </c>
      <c r="S148" s="39"/>
      <c r="T148" s="39"/>
      <c r="U148" s="39"/>
      <c r="V148" s="39"/>
      <c r="W148" s="39"/>
      <c r="X148" s="39"/>
      <c r="Y148" s="39"/>
      <c r="Z148" s="39"/>
      <c r="AA148" s="39"/>
      <c r="AB148" s="39"/>
      <c r="AC148" s="76"/>
      <c r="AD148" s="77"/>
      <c r="AE148" s="39"/>
      <c r="AF148" s="39"/>
      <c r="AG148" s="78"/>
      <c r="AH148" s="85"/>
      <c r="AI148" s="39"/>
      <c r="AK148" s="39"/>
      <c r="AL148" s="39"/>
      <c r="AM148" s="41"/>
    </row>
    <row r="149" spans="4:41" s="75" customFormat="1" x14ac:dyDescent="0.25">
      <c r="G149" s="7">
        <v>5000</v>
      </c>
      <c r="H149" s="7">
        <v>0.03</v>
      </c>
      <c r="I149" s="39" t="s">
        <v>180</v>
      </c>
      <c r="J149" s="79">
        <f t="shared" si="48"/>
        <v>0.03</v>
      </c>
      <c r="K149" s="7">
        <f t="shared" si="49"/>
        <v>37.5</v>
      </c>
      <c r="L149" s="39" t="s">
        <v>187</v>
      </c>
      <c r="M149" s="39"/>
      <c r="O149" s="79">
        <f t="shared" si="51"/>
        <v>0</v>
      </c>
      <c r="P149" s="39">
        <f t="shared" si="53"/>
        <v>37.5</v>
      </c>
      <c r="Q149" s="75">
        <v>30</v>
      </c>
      <c r="R149" s="39">
        <f t="shared" si="52"/>
        <v>67.5</v>
      </c>
      <c r="S149" s="39"/>
      <c r="T149" s="39"/>
      <c r="U149" s="39"/>
      <c r="V149" s="39"/>
      <c r="W149" s="39"/>
      <c r="X149" s="39"/>
      <c r="Y149" s="39"/>
      <c r="Z149" s="39"/>
      <c r="AA149" s="39"/>
      <c r="AB149" s="39"/>
      <c r="AC149" s="76"/>
      <c r="AD149" s="77"/>
      <c r="AE149" s="39"/>
      <c r="AF149" s="39"/>
      <c r="AG149" s="78"/>
      <c r="AH149" s="85"/>
      <c r="AI149" s="39"/>
      <c r="AK149" s="39"/>
      <c r="AL149" s="39"/>
      <c r="AM149" s="41"/>
    </row>
    <row r="150" spans="4:41" s="75" customFormat="1" x14ac:dyDescent="0.25">
      <c r="D150" s="16"/>
      <c r="G150" s="7">
        <v>10000</v>
      </c>
      <c r="H150" s="7">
        <v>0.01</v>
      </c>
      <c r="I150" s="39" t="s">
        <v>181</v>
      </c>
      <c r="J150" s="79">
        <f t="shared" si="48"/>
        <v>1.9999999999999997E-2</v>
      </c>
      <c r="K150" s="7">
        <f t="shared" si="49"/>
        <v>24.999999999999996</v>
      </c>
      <c r="L150" s="39" t="s">
        <v>187</v>
      </c>
      <c r="M150" s="39"/>
      <c r="O150" s="79">
        <f t="shared" si="51"/>
        <v>0</v>
      </c>
      <c r="P150" s="39">
        <f t="shared" si="53"/>
        <v>24.999999999999996</v>
      </c>
      <c r="Q150" s="75">
        <v>19.999999999999996</v>
      </c>
      <c r="R150" s="39">
        <f t="shared" si="52"/>
        <v>44.999999999999993</v>
      </c>
      <c r="S150" s="39"/>
      <c r="T150" s="39"/>
      <c r="U150" s="39"/>
      <c r="V150" s="39"/>
      <c r="W150" s="39"/>
      <c r="X150" s="39"/>
      <c r="Y150" s="39"/>
      <c r="Z150" s="39"/>
      <c r="AA150" s="39"/>
      <c r="AB150" s="39"/>
      <c r="AC150" s="76"/>
      <c r="AD150" s="77"/>
      <c r="AE150" s="39"/>
      <c r="AF150" s="39"/>
      <c r="AG150" s="78"/>
      <c r="AH150" s="85"/>
      <c r="AI150" s="39"/>
      <c r="AK150" s="39"/>
      <c r="AL150" s="39"/>
      <c r="AM150" s="41"/>
    </row>
    <row r="151" spans="4:41" s="75" customFormat="1" x14ac:dyDescent="0.25">
      <c r="D151" s="16"/>
      <c r="G151" s="7">
        <v>20000</v>
      </c>
      <c r="H151">
        <v>0</v>
      </c>
      <c r="I151" s="39" t="s">
        <v>183</v>
      </c>
      <c r="J151" s="79">
        <f t="shared" si="48"/>
        <v>0.01</v>
      </c>
      <c r="K151" s="7">
        <f t="shared" si="49"/>
        <v>12.5</v>
      </c>
      <c r="L151" s="39" t="s">
        <v>187</v>
      </c>
      <c r="M151" s="39"/>
      <c r="O151" s="79">
        <f t="shared" si="51"/>
        <v>0</v>
      </c>
      <c r="P151" s="39">
        <f t="shared" si="53"/>
        <v>12.5</v>
      </c>
      <c r="Q151" s="75">
        <v>10</v>
      </c>
      <c r="R151" s="39">
        <f t="shared" si="52"/>
        <v>22.5</v>
      </c>
      <c r="S151" s="39"/>
      <c r="T151" s="39"/>
      <c r="U151" s="39"/>
      <c r="V151" s="39"/>
      <c r="W151" s="39"/>
      <c r="X151" s="39"/>
      <c r="Y151" s="39"/>
      <c r="Z151" s="39"/>
      <c r="AA151" s="39"/>
      <c r="AB151" s="39"/>
      <c r="AC151" s="76"/>
      <c r="AD151" s="77"/>
      <c r="AE151" s="39"/>
      <c r="AF151" s="39"/>
      <c r="AG151" s="78"/>
      <c r="AH151" s="85"/>
      <c r="AI151" s="39"/>
      <c r="AK151" s="39"/>
      <c r="AL151" s="39"/>
      <c r="AM151" s="41"/>
    </row>
    <row r="152" spans="4:41" s="75" customFormat="1" x14ac:dyDescent="0.25">
      <c r="D152" s="16"/>
      <c r="F152" s="39"/>
      <c r="G152" s="39"/>
      <c r="H152" s="7"/>
      <c r="I152" s="39" t="s">
        <v>182</v>
      </c>
      <c r="J152" s="79">
        <f t="shared" si="48"/>
        <v>0</v>
      </c>
      <c r="K152" s="7">
        <f t="shared" si="49"/>
        <v>0</v>
      </c>
      <c r="L152" s="39" t="s">
        <v>187</v>
      </c>
      <c r="M152" s="39"/>
      <c r="O152" s="79">
        <f t="shared" si="51"/>
        <v>0</v>
      </c>
      <c r="P152" s="39">
        <f t="shared" si="53"/>
        <v>0</v>
      </c>
      <c r="Q152" s="75">
        <v>0</v>
      </c>
      <c r="R152" s="39">
        <f t="shared" si="52"/>
        <v>0</v>
      </c>
      <c r="S152" s="39"/>
      <c r="T152" s="39"/>
      <c r="U152" s="39"/>
      <c r="V152" s="39"/>
      <c r="W152" s="39"/>
      <c r="X152" s="39"/>
      <c r="Y152" s="39"/>
      <c r="Z152" s="39"/>
      <c r="AA152" s="39"/>
      <c r="AB152" s="39"/>
      <c r="AC152" s="76"/>
      <c r="AD152" s="77"/>
      <c r="AE152" s="39"/>
      <c r="AF152" s="39"/>
      <c r="AG152" s="78"/>
      <c r="AH152" s="85"/>
      <c r="AI152" s="39"/>
      <c r="AK152" s="39"/>
      <c r="AL152" s="39"/>
      <c r="AM152" s="41"/>
    </row>
    <row r="153" spans="4:41" s="75" customFormat="1" x14ac:dyDescent="0.25">
      <c r="D153" s="16"/>
      <c r="F153" s="39"/>
      <c r="G153" s="39"/>
      <c r="H153" s="7"/>
      <c r="I153" s="39"/>
      <c r="J153" s="79"/>
      <c r="K153" s="7"/>
      <c r="L153" s="39"/>
      <c r="M153" s="39"/>
      <c r="O153" s="39"/>
      <c r="P153" s="39"/>
      <c r="Q153" s="39"/>
      <c r="R153" s="39"/>
      <c r="S153" s="39"/>
      <c r="T153" s="39"/>
      <c r="U153" s="39"/>
      <c r="V153" s="39"/>
      <c r="W153" s="39"/>
      <c r="X153" s="39"/>
      <c r="Y153" s="39"/>
      <c r="Z153" s="39"/>
      <c r="AA153" s="39"/>
      <c r="AB153" s="39"/>
      <c r="AC153" s="76"/>
      <c r="AD153" s="77"/>
      <c r="AE153" s="39"/>
      <c r="AF153" s="39"/>
      <c r="AG153" s="78"/>
      <c r="AH153" s="85"/>
      <c r="AI153" s="39"/>
      <c r="AK153" s="39"/>
      <c r="AL153" s="39"/>
      <c r="AM153" s="41"/>
    </row>
    <row r="154" spans="4:41" s="75" customFormat="1" x14ac:dyDescent="0.25">
      <c r="D154" s="16"/>
      <c r="F154" s="39"/>
      <c r="G154" s="39"/>
      <c r="H154" s="7"/>
      <c r="I154" s="39" t="s">
        <v>185</v>
      </c>
      <c r="J154" s="79">
        <f>SUM(J118:J152)</f>
        <v>1.0000000000000002</v>
      </c>
      <c r="K154" s="79">
        <f>SUM(K118:K152)</f>
        <v>1249.9999999999998</v>
      </c>
      <c r="L154" s="79"/>
      <c r="M154" s="79">
        <f t="shared" ref="M154" si="54">SUM(M118:M152)</f>
        <v>887.49999999999977</v>
      </c>
      <c r="O154" s="39"/>
      <c r="P154" s="79">
        <f>SUM(P118:P152)</f>
        <v>362.49999999999994</v>
      </c>
      <c r="Q154" s="39"/>
      <c r="R154" s="79">
        <f>SUM(R118:R152)</f>
        <v>652.49999999999989</v>
      </c>
      <c r="S154" s="39"/>
      <c r="T154" s="39"/>
      <c r="U154" s="39"/>
      <c r="V154" s="39"/>
      <c r="W154" s="39"/>
      <c r="X154" s="39"/>
      <c r="Y154" s="39"/>
      <c r="Z154" s="39"/>
      <c r="AA154" s="39"/>
      <c r="AB154" s="39"/>
      <c r="AC154" s="76"/>
      <c r="AD154" s="77"/>
      <c r="AE154" s="39"/>
      <c r="AF154" s="39"/>
      <c r="AG154" s="78"/>
      <c r="AH154" s="85"/>
      <c r="AI154" s="39"/>
      <c r="AK154" s="39"/>
      <c r="AL154" s="39"/>
      <c r="AM154" s="41"/>
    </row>
    <row r="155" spans="4:41" s="75" customFormat="1" x14ac:dyDescent="0.25">
      <c r="D155" s="16"/>
      <c r="F155" s="39"/>
      <c r="G155" s="39"/>
      <c r="H155" s="7"/>
      <c r="I155" s="7"/>
      <c r="K155" s="39"/>
      <c r="L155" s="39"/>
      <c r="M155" s="7"/>
      <c r="N155" s="39"/>
      <c r="O155" s="39"/>
      <c r="P155" s="39"/>
      <c r="Q155" s="39"/>
      <c r="R155" s="39"/>
      <c r="S155" s="39" t="s">
        <v>212</v>
      </c>
      <c r="T155" s="39">
        <f>2.205*R154</f>
        <v>1438.7624999999998</v>
      </c>
      <c r="U155" s="39"/>
      <c r="V155" s="39"/>
      <c r="W155" s="39"/>
      <c r="X155" s="39"/>
      <c r="Y155" s="39"/>
      <c r="Z155" s="39"/>
      <c r="AA155" s="39"/>
      <c r="AB155" s="39"/>
      <c r="AC155" s="39"/>
      <c r="AD155" s="39"/>
      <c r="AE155" s="76"/>
      <c r="AF155" s="77"/>
      <c r="AG155" s="39"/>
      <c r="AH155" s="39"/>
      <c r="AI155" s="78"/>
      <c r="AJ155" s="85"/>
      <c r="AK155" s="39"/>
      <c r="AM155" s="39"/>
      <c r="AN155" s="39"/>
      <c r="AO155" s="41"/>
    </row>
    <row r="156" spans="4:41" s="75" customFormat="1" x14ac:dyDescent="0.25">
      <c r="D156" s="16"/>
      <c r="F156" s="39"/>
      <c r="G156" s="39"/>
      <c r="H156" s="39"/>
      <c r="I156" s="39"/>
      <c r="J156" s="39"/>
      <c r="L156" s="39"/>
      <c r="M156" s="39"/>
      <c r="N156" s="39"/>
      <c r="O156" s="39"/>
      <c r="P156" s="39"/>
      <c r="Q156" s="39"/>
      <c r="R156" s="39"/>
      <c r="S156" s="39" t="s">
        <v>213</v>
      </c>
      <c r="T156" s="39">
        <f>T155/(H114/5280)</f>
        <v>759.6665999999999</v>
      </c>
      <c r="U156" s="87" t="s">
        <v>225</v>
      </c>
      <c r="V156" s="39"/>
      <c r="W156" s="39"/>
      <c r="X156" s="39"/>
      <c r="Y156" s="39"/>
      <c r="Z156" s="39"/>
      <c r="AA156" s="39"/>
      <c r="AB156" s="39"/>
      <c r="AC156" s="76"/>
      <c r="AD156" s="77"/>
      <c r="AE156" s="39"/>
      <c r="AF156" s="39"/>
      <c r="AG156" s="78"/>
      <c r="AH156" s="79"/>
      <c r="AI156" s="39"/>
      <c r="AM156" s="60"/>
    </row>
    <row r="157" spans="4:41" s="22" customFormat="1" x14ac:dyDescent="0.25">
      <c r="D157"/>
      <c r="AI157" s="75"/>
      <c r="AM157" s="60"/>
    </row>
    <row r="158" spans="4:41" s="22" customFormat="1" x14ac:dyDescent="0.25">
      <c r="AI158" s="75"/>
      <c r="AM158" s="60"/>
    </row>
    <row r="159" spans="4:41" ht="107.25" customHeight="1" x14ac:dyDescent="0.25">
      <c r="M159" t="s">
        <v>12</v>
      </c>
      <c r="N159" t="s">
        <v>51</v>
      </c>
      <c r="O159" t="s">
        <v>13</v>
      </c>
      <c r="Q159" t="s">
        <v>13</v>
      </c>
      <c r="T159" t="s">
        <v>11</v>
      </c>
      <c r="U159" t="s">
        <v>15</v>
      </c>
      <c r="V159" t="s">
        <v>16</v>
      </c>
      <c r="W159" t="s">
        <v>22</v>
      </c>
      <c r="X159" s="16" t="s">
        <v>44</v>
      </c>
      <c r="Y159" s="16" t="s">
        <v>45</v>
      </c>
      <c r="Z159" s="16" t="s">
        <v>46</v>
      </c>
      <c r="AA159" s="16" t="s">
        <v>49</v>
      </c>
      <c r="AB159" s="16" t="s">
        <v>47</v>
      </c>
      <c r="AC159" s="16" t="s">
        <v>48</v>
      </c>
      <c r="AD159" s="16" t="s">
        <v>50</v>
      </c>
      <c r="AE159" s="16" t="s">
        <v>123</v>
      </c>
      <c r="AF159" t="s">
        <v>24</v>
      </c>
      <c r="AG159" t="s">
        <v>28</v>
      </c>
      <c r="AH159" s="16" t="s">
        <v>124</v>
      </c>
      <c r="AI159" s="16" t="s">
        <v>67</v>
      </c>
      <c r="AJ159" s="16" t="s">
        <v>142</v>
      </c>
    </row>
    <row r="160" spans="4:41" s="16" customFormat="1" ht="45.75" thickBot="1" x14ac:dyDescent="0.3">
      <c r="F160" s="20" t="s">
        <v>38</v>
      </c>
      <c r="G160" s="84" t="s">
        <v>145</v>
      </c>
      <c r="H160" s="84" t="s">
        <v>146</v>
      </c>
      <c r="I160" s="20" t="s">
        <v>147</v>
      </c>
      <c r="J160" s="20" t="s">
        <v>36</v>
      </c>
      <c r="K160" s="20" t="s">
        <v>37</v>
      </c>
      <c r="L160" s="11" t="s">
        <v>6</v>
      </c>
      <c r="M160" s="20" t="s">
        <v>2</v>
      </c>
      <c r="N160" s="20" t="s">
        <v>3</v>
      </c>
      <c r="O160" s="20" t="s">
        <v>4</v>
      </c>
      <c r="P160" s="20" t="s">
        <v>5</v>
      </c>
      <c r="Q160" s="20" t="s">
        <v>25</v>
      </c>
      <c r="R160" s="20" t="s">
        <v>7</v>
      </c>
      <c r="S160" s="20" t="s">
        <v>8</v>
      </c>
      <c r="T160" s="20" t="s">
        <v>9</v>
      </c>
      <c r="U160" s="20"/>
      <c r="V160" s="20"/>
      <c r="W160" s="20"/>
      <c r="X160" s="20"/>
      <c r="Y160" s="20"/>
      <c r="Z160" s="20"/>
      <c r="AA160" s="20"/>
      <c r="AB160" s="20"/>
      <c r="AC160" s="20"/>
      <c r="AD160" s="20"/>
      <c r="AE160" s="20"/>
      <c r="AF160" s="20" t="s">
        <v>23</v>
      </c>
      <c r="AG160" s="20" t="s">
        <v>23</v>
      </c>
      <c r="AH160" s="11" t="s">
        <v>69</v>
      </c>
      <c r="AI160" s="20" t="s">
        <v>23</v>
      </c>
      <c r="AJ160" s="20"/>
    </row>
    <row r="161" spans="6:36" s="16" customFormat="1" x14ac:dyDescent="0.25">
      <c r="F161" s="32">
        <v>0.05</v>
      </c>
      <c r="G161" s="7">
        <v>10000</v>
      </c>
      <c r="H161" s="7">
        <v>15</v>
      </c>
      <c r="I161" s="75">
        <f>G161/H161</f>
        <v>666.66666666666663</v>
      </c>
      <c r="J161" s="32">
        <f>F161/H161</f>
        <v>3.3333333333333335E-3</v>
      </c>
      <c r="K161" s="32">
        <f t="shared" ref="K161:K173" si="55">$K$174*(J161/$J$174)</f>
        <v>5.243471011628572E-5</v>
      </c>
      <c r="L161" s="33">
        <v>5.0000000000000001E-3</v>
      </c>
      <c r="M161" s="32">
        <f t="shared" ref="M161:M192" si="56">K161</f>
        <v>5.243471011628572E-5</v>
      </c>
      <c r="N161" s="32">
        <v>1.6E-2</v>
      </c>
      <c r="O161" s="32">
        <v>0.02</v>
      </c>
      <c r="P161" s="32">
        <f t="shared" ref="P161" si="57">M161*N161*O161</f>
        <v>1.677910723721143E-8</v>
      </c>
      <c r="Q161" s="32">
        <f t="shared" ref="Q161:Q192" si="58">L161</f>
        <v>5.0000000000000001E-3</v>
      </c>
      <c r="R161" s="32">
        <f t="shared" ref="R161:R164" si="59">0.376*SQRT(Q161)</f>
        <v>2.6587214972614185E-2</v>
      </c>
      <c r="S161" s="32">
        <f t="shared" ref="S161" si="60">P161/R161</f>
        <v>6.3109683562172762E-7</v>
      </c>
      <c r="T161" s="32">
        <f t="shared" ref="T161:T164" si="61">POWER(S161, 0.375)</f>
        <v>4.7319048260150605E-3</v>
      </c>
      <c r="U161" s="32">
        <f t="shared" ref="U161:U164" si="62">T161*100</f>
        <v>0.47319048260150604</v>
      </c>
      <c r="V161" s="32">
        <f t="shared" ref="V161:V164" si="63">U161/2.54</f>
        <v>0.1862954655911441</v>
      </c>
      <c r="W161" s="32">
        <f t="shared" ref="W161:W164" si="64">V161/12</f>
        <v>1.5524622132595341E-2</v>
      </c>
      <c r="X161" s="32">
        <f t="shared" ref="X161:X164" si="65">0.5*W161</f>
        <v>7.7623110662976705E-3</v>
      </c>
      <c r="Y161" s="32">
        <f t="shared" ref="Y161" si="66">X161/O161</f>
        <v>0.38811555331488351</v>
      </c>
      <c r="Z161" s="32">
        <f t="shared" ref="Z161" si="67">X161*Y161</f>
        <v>3.0126736544983639E-3</v>
      </c>
      <c r="AA161" s="32">
        <f t="shared" ref="AA161:AA192" si="68">0.5*J161/Z161</f>
        <v>0.55321845569900641</v>
      </c>
      <c r="AB161" s="32">
        <f>0.5*I161/AA161</f>
        <v>602.5347308996727</v>
      </c>
      <c r="AC161" s="32">
        <f t="shared" ref="AC161" si="69">X161/AB161</f>
        <v>1.2882761222257515E-5</v>
      </c>
      <c r="AD161" s="36">
        <f t="shared" ref="AD161:AD164" si="70">30.48*AC161</f>
        <v>3.9266656205440905E-4</v>
      </c>
      <c r="AE161" s="35">
        <f t="shared" ref="AE161:AE164" si="71">110*SQRT(AD161)</f>
        <v>2.1797397553052864</v>
      </c>
      <c r="AF161" s="32">
        <f t="shared" ref="AF161" si="72">62.4*X161*Q161</f>
        <v>2.4218410526848735E-3</v>
      </c>
      <c r="AG161" s="32">
        <f t="shared" ref="AG161:AG164" si="73">AF161*47.88</f>
        <v>0.11595774960255174</v>
      </c>
      <c r="AH161" s="15">
        <f t="shared" ref="AH161" si="74">843*AG161-34.77</f>
        <v>62.98238291495111</v>
      </c>
      <c r="AI161" s="34">
        <f t="shared" ref="AI161" si="75">AF161</f>
        <v>2.4218410526848735E-3</v>
      </c>
      <c r="AJ161" s="37">
        <v>5</v>
      </c>
    </row>
    <row r="162" spans="6:36" s="16" customFormat="1" x14ac:dyDescent="0.25">
      <c r="F162" s="32">
        <v>0.1</v>
      </c>
      <c r="G162" s="7">
        <v>10000</v>
      </c>
      <c r="H162" s="7">
        <v>15</v>
      </c>
      <c r="I162" s="75">
        <f t="shared" ref="I162:I174" si="76">G162/H162</f>
        <v>666.66666666666663</v>
      </c>
      <c r="J162" s="32">
        <f t="shared" ref="J162:J225" si="77">F162/H162</f>
        <v>6.6666666666666671E-3</v>
      </c>
      <c r="K162" s="32">
        <f t="shared" si="55"/>
        <v>1.0486942023257144E-4</v>
      </c>
      <c r="L162" s="33">
        <v>5.0000000000000001E-3</v>
      </c>
      <c r="M162" s="32">
        <f t="shared" si="56"/>
        <v>1.0486942023257144E-4</v>
      </c>
      <c r="N162" s="32">
        <v>1.6E-2</v>
      </c>
      <c r="O162" s="32">
        <v>0.02</v>
      </c>
      <c r="P162" s="32">
        <f t="shared" ref="P162:P164" si="78">M162*N162*O162</f>
        <v>3.355821447442286E-8</v>
      </c>
      <c r="Q162" s="32">
        <f t="shared" si="58"/>
        <v>5.0000000000000001E-3</v>
      </c>
      <c r="R162" s="32">
        <f t="shared" si="59"/>
        <v>2.6587214972614185E-2</v>
      </c>
      <c r="S162" s="32">
        <f t="shared" ref="S162:S164" si="79">P162/R162</f>
        <v>1.2621936712434552E-6</v>
      </c>
      <c r="T162" s="32">
        <f t="shared" si="61"/>
        <v>6.136521347220333E-3</v>
      </c>
      <c r="U162" s="32">
        <f t="shared" si="62"/>
        <v>0.61365213472203328</v>
      </c>
      <c r="V162" s="32">
        <f t="shared" si="63"/>
        <v>0.24159532863072175</v>
      </c>
      <c r="W162" s="32">
        <f t="shared" si="64"/>
        <v>2.0132944052560147E-2</v>
      </c>
      <c r="X162" s="32">
        <f t="shared" si="65"/>
        <v>1.0066472026280074E-2</v>
      </c>
      <c r="Y162" s="32">
        <f t="shared" ref="Y162:Y164" si="80">X162/O162</f>
        <v>0.50332360131400367</v>
      </c>
      <c r="Z162" s="32">
        <f t="shared" ref="Z162:Z164" si="81">X162*Y162</f>
        <v>5.066692952793962E-3</v>
      </c>
      <c r="AA162" s="32">
        <f t="shared" si="68"/>
        <v>0.65789132366807623</v>
      </c>
      <c r="AB162" s="32">
        <f t="shared" ref="AB162:AB225" si="82">0.5*I162/AA162</f>
        <v>506.66929527939618</v>
      </c>
      <c r="AC162" s="32">
        <f t="shared" ref="AC162:AC164" si="83">X162/AB162</f>
        <v>1.9867933818111177E-5</v>
      </c>
      <c r="AD162" s="36">
        <f t="shared" si="70"/>
        <v>6.0557462277602866E-4</v>
      </c>
      <c r="AE162" s="35">
        <f t="shared" si="71"/>
        <v>2.7069268434130147</v>
      </c>
      <c r="AF162" s="32">
        <f t="shared" ref="AF162:AF164" si="84">62.4*X162*Q162</f>
        <v>3.1407392721993829E-3</v>
      </c>
      <c r="AG162" s="32">
        <f t="shared" si="73"/>
        <v>0.15037859635290646</v>
      </c>
      <c r="AH162" s="15">
        <f t="shared" ref="AH162:AH164" si="85">843*AG162-34.77</f>
        <v>91.999156725500143</v>
      </c>
      <c r="AI162" s="34">
        <f t="shared" ref="AI162:AI164" si="86">AF162</f>
        <v>3.1407392721993829E-3</v>
      </c>
      <c r="AJ162" s="37">
        <v>5</v>
      </c>
    </row>
    <row r="163" spans="6:36" s="16" customFormat="1" x14ac:dyDescent="0.25">
      <c r="F163" s="32">
        <v>0.25</v>
      </c>
      <c r="G163" s="7">
        <v>10000</v>
      </c>
      <c r="H163" s="7">
        <v>15</v>
      </c>
      <c r="I163" s="75">
        <f t="shared" si="76"/>
        <v>666.66666666666663</v>
      </c>
      <c r="J163" s="32">
        <f t="shared" si="77"/>
        <v>1.6666666666666666E-2</v>
      </c>
      <c r="K163" s="32">
        <f t="shared" si="55"/>
        <v>2.6217355058142858E-4</v>
      </c>
      <c r="L163" s="33">
        <v>5.0000000000000001E-3</v>
      </c>
      <c r="M163" s="32">
        <f t="shared" si="56"/>
        <v>2.6217355058142858E-4</v>
      </c>
      <c r="N163" s="32">
        <v>1.6E-2</v>
      </c>
      <c r="O163" s="32">
        <v>0.02</v>
      </c>
      <c r="P163" s="32">
        <f t="shared" si="78"/>
        <v>8.3895536186057149E-8</v>
      </c>
      <c r="Q163" s="32">
        <f t="shared" si="58"/>
        <v>5.0000000000000001E-3</v>
      </c>
      <c r="R163" s="32">
        <f t="shared" si="59"/>
        <v>2.6587214972614185E-2</v>
      </c>
      <c r="S163" s="32">
        <f t="shared" si="79"/>
        <v>3.155484178108638E-6</v>
      </c>
      <c r="T163" s="32">
        <f t="shared" si="61"/>
        <v>8.6526622679436241E-3</v>
      </c>
      <c r="U163" s="32">
        <f t="shared" si="62"/>
        <v>0.86526622679436238</v>
      </c>
      <c r="V163" s="32">
        <f t="shared" si="63"/>
        <v>0.34065599480093006</v>
      </c>
      <c r="W163" s="32">
        <f t="shared" si="64"/>
        <v>2.8387999566744173E-2</v>
      </c>
      <c r="X163" s="32">
        <f t="shared" si="65"/>
        <v>1.4193999783372086E-2</v>
      </c>
      <c r="Y163" s="32">
        <f t="shared" si="80"/>
        <v>0.70969998916860433</v>
      </c>
      <c r="Z163" s="32">
        <f t="shared" si="81"/>
        <v>1.0073481492518343E-2</v>
      </c>
      <c r="AA163" s="32">
        <f t="shared" si="68"/>
        <v>0.82725454347859462</v>
      </c>
      <c r="AB163" s="32">
        <f t="shared" si="82"/>
        <v>402.93925970073366</v>
      </c>
      <c r="AC163" s="32">
        <f t="shared" si="83"/>
        <v>3.522615243278624E-5</v>
      </c>
      <c r="AD163" s="36">
        <f t="shared" si="70"/>
        <v>1.0736931261513245E-3</v>
      </c>
      <c r="AE163" s="35">
        <f t="shared" si="71"/>
        <v>3.6043982613511272</v>
      </c>
      <c r="AF163" s="32">
        <f t="shared" si="84"/>
        <v>4.4285279324120909E-3</v>
      </c>
      <c r="AG163" s="32">
        <f t="shared" si="73"/>
        <v>0.21203791740389091</v>
      </c>
      <c r="AH163" s="15">
        <f t="shared" si="85"/>
        <v>143.97796437148003</v>
      </c>
      <c r="AI163" s="34">
        <f t="shared" si="86"/>
        <v>4.4285279324120909E-3</v>
      </c>
      <c r="AJ163" s="37">
        <v>5</v>
      </c>
    </row>
    <row r="164" spans="6:36" s="16" customFormat="1" x14ac:dyDescent="0.25">
      <c r="F164" s="32">
        <v>0.5</v>
      </c>
      <c r="G164" s="7">
        <v>10000</v>
      </c>
      <c r="H164" s="7">
        <v>15</v>
      </c>
      <c r="I164" s="75">
        <f t="shared" si="76"/>
        <v>666.66666666666663</v>
      </c>
      <c r="J164" s="32">
        <f t="shared" si="77"/>
        <v>3.3333333333333333E-2</v>
      </c>
      <c r="K164" s="32">
        <f t="shared" si="55"/>
        <v>5.2434710116285716E-4</v>
      </c>
      <c r="L164" s="33">
        <v>5.0000000000000001E-3</v>
      </c>
      <c r="M164" s="32">
        <f t="shared" si="56"/>
        <v>5.2434710116285716E-4</v>
      </c>
      <c r="N164" s="32">
        <v>1.6E-2</v>
      </c>
      <c r="O164" s="32">
        <v>0.02</v>
      </c>
      <c r="P164" s="32">
        <f t="shared" si="78"/>
        <v>1.677910723721143E-7</v>
      </c>
      <c r="Q164" s="32">
        <f t="shared" si="58"/>
        <v>5.0000000000000001E-3</v>
      </c>
      <c r="R164" s="32">
        <f t="shared" si="59"/>
        <v>2.6587214972614185E-2</v>
      </c>
      <c r="S164" s="32">
        <f t="shared" si="79"/>
        <v>6.310968356217276E-6</v>
      </c>
      <c r="T164" s="32">
        <f t="shared" si="61"/>
        <v>1.1221114682105593E-2</v>
      </c>
      <c r="U164" s="32">
        <f t="shared" si="62"/>
        <v>1.1221114682105593</v>
      </c>
      <c r="V164" s="32">
        <f t="shared" si="63"/>
        <v>0.44177616858683438</v>
      </c>
      <c r="W164" s="32">
        <f t="shared" si="64"/>
        <v>3.681468071556953E-2</v>
      </c>
      <c r="X164" s="32">
        <f t="shared" si="65"/>
        <v>1.8407340357784765E-2</v>
      </c>
      <c r="Y164" s="32">
        <f t="shared" si="80"/>
        <v>0.92036701788923825</v>
      </c>
      <c r="Z164" s="32">
        <f t="shared" si="81"/>
        <v>1.6941508952366589E-2</v>
      </c>
      <c r="AA164" s="32">
        <f t="shared" si="68"/>
        <v>0.98377698902307464</v>
      </c>
      <c r="AB164" s="32">
        <f t="shared" si="82"/>
        <v>338.83017904733174</v>
      </c>
      <c r="AC164" s="32">
        <f t="shared" si="83"/>
        <v>5.4326153619313269E-5</v>
      </c>
      <c r="AD164" s="36">
        <f t="shared" si="70"/>
        <v>1.6558611623166684E-3</v>
      </c>
      <c r="AE164" s="35">
        <f t="shared" si="71"/>
        <v>4.4761501386829829</v>
      </c>
      <c r="AF164" s="32">
        <f t="shared" si="84"/>
        <v>5.7430901916288466E-3</v>
      </c>
      <c r="AG164" s="32">
        <f t="shared" si="73"/>
        <v>0.27497915837518921</v>
      </c>
      <c r="AH164" s="15">
        <f t="shared" si="85"/>
        <v>197.03743051028451</v>
      </c>
      <c r="AI164" s="34">
        <f t="shared" si="86"/>
        <v>5.7430901916288466E-3</v>
      </c>
      <c r="AJ164" s="37">
        <v>5</v>
      </c>
    </row>
    <row r="165" spans="6:36" x14ac:dyDescent="0.25">
      <c r="F165">
        <v>1.75</v>
      </c>
      <c r="G165" s="7">
        <v>10000</v>
      </c>
      <c r="H165" s="7">
        <v>15</v>
      </c>
      <c r="I165" s="75">
        <f t="shared" si="76"/>
        <v>666.66666666666663</v>
      </c>
      <c r="J165" s="32">
        <f t="shared" si="77"/>
        <v>0.11666666666666667</v>
      </c>
      <c r="K165">
        <f t="shared" si="55"/>
        <v>1.83521485407E-3</v>
      </c>
      <c r="L165">
        <v>5.0000000000000001E-3</v>
      </c>
      <c r="M165">
        <f t="shared" si="56"/>
        <v>1.83521485407E-3</v>
      </c>
      <c r="N165">
        <v>1.6E-2</v>
      </c>
      <c r="O165">
        <v>0.02</v>
      </c>
      <c r="P165">
        <f>M165*N165*O165</f>
        <v>5.8726875330239999E-7</v>
      </c>
      <c r="Q165">
        <f t="shared" si="58"/>
        <v>5.0000000000000001E-3</v>
      </c>
      <c r="R165">
        <f>0.376*SQRT(Q165)</f>
        <v>2.6587214972614185E-2</v>
      </c>
      <c r="S165">
        <f>P165/R165</f>
        <v>2.2088389246760464E-5</v>
      </c>
      <c r="T165">
        <f>POWER(S165, 0.375)</f>
        <v>1.7949878679817313E-2</v>
      </c>
      <c r="U165">
        <f>T165*100</f>
        <v>1.7949878679817313</v>
      </c>
      <c r="V165">
        <f>U165/2.54</f>
        <v>0.70668813700068156</v>
      </c>
      <c r="W165">
        <f>V165/12</f>
        <v>5.889067808339013E-2</v>
      </c>
      <c r="X165">
        <f>0.5*W165</f>
        <v>2.9445339041695065E-2</v>
      </c>
      <c r="Y165">
        <f>X165/O165</f>
        <v>1.4722669520847531</v>
      </c>
      <c r="Z165">
        <f>X165*Y165</f>
        <v>4.3351399564018581E-2</v>
      </c>
      <c r="AA165">
        <f t="shared" si="68"/>
        <v>1.345592850980287</v>
      </c>
      <c r="AB165" s="32">
        <f t="shared" si="82"/>
        <v>247.72228322296331</v>
      </c>
      <c r="AC165">
        <f>X165/AB165</f>
        <v>1.1886431312758685E-4</v>
      </c>
      <c r="AD165" s="26">
        <f>30.48*AC165</f>
        <v>3.6229842641288474E-3</v>
      </c>
      <c r="AE165" s="8">
        <f>110*SQRT(AD165)</f>
        <v>6.6210353870039889</v>
      </c>
      <c r="AF165">
        <f>62.4*X165*Q165</f>
        <v>9.1869457810088602E-3</v>
      </c>
      <c r="AG165">
        <f>AF165*47.88</f>
        <v>0.43987096399470427</v>
      </c>
      <c r="AH165" s="15">
        <f t="shared" ref="AH165:AH168" si="87">843*AG165-34.77</f>
        <v>336.04122264753573</v>
      </c>
      <c r="AI165" s="30">
        <f>AF165</f>
        <v>9.1869457810088602E-3</v>
      </c>
      <c r="AJ165" s="22">
        <v>5</v>
      </c>
    </row>
    <row r="166" spans="6:36" x14ac:dyDescent="0.25">
      <c r="F166">
        <v>3.5</v>
      </c>
      <c r="G166" s="7">
        <v>10000</v>
      </c>
      <c r="H166" s="7">
        <v>15</v>
      </c>
      <c r="I166" s="75">
        <f t="shared" si="76"/>
        <v>666.66666666666663</v>
      </c>
      <c r="J166" s="32">
        <f t="shared" si="77"/>
        <v>0.23333333333333334</v>
      </c>
      <c r="K166">
        <f t="shared" si="55"/>
        <v>3.67042970814E-3</v>
      </c>
      <c r="L166">
        <v>5.0000000000000001E-3</v>
      </c>
      <c r="M166">
        <f t="shared" si="56"/>
        <v>3.67042970814E-3</v>
      </c>
      <c r="N166">
        <v>1.6E-2</v>
      </c>
      <c r="O166">
        <v>0.02</v>
      </c>
      <c r="P166">
        <f t="shared" ref="P166:P229" si="88">M166*N166*O166</f>
        <v>1.1745375066048E-6</v>
      </c>
      <c r="Q166">
        <f t="shared" si="58"/>
        <v>5.0000000000000001E-3</v>
      </c>
      <c r="R166">
        <f t="shared" ref="R166:R229" si="89">0.376*SQRT(Q166)</f>
        <v>2.6587214972614185E-2</v>
      </c>
      <c r="S166">
        <f t="shared" ref="S166:S229" si="90">P166/R166</f>
        <v>4.4176778493520928E-5</v>
      </c>
      <c r="T166">
        <f t="shared" ref="T166:T229" si="91">POWER(S166, 0.375)</f>
        <v>2.3278112673173944E-2</v>
      </c>
      <c r="U166">
        <f t="shared" ref="U166:U229" si="92">T166*100</f>
        <v>2.3278112673173945</v>
      </c>
      <c r="V166">
        <f t="shared" ref="V166:V229" si="93">U166/2.54</f>
        <v>0.91646112886511599</v>
      </c>
      <c r="W166">
        <f t="shared" ref="W166:W229" si="94">V166/12</f>
        <v>7.6371760738759661E-2</v>
      </c>
      <c r="X166">
        <f t="shared" ref="X166:X229" si="95">0.5*W166</f>
        <v>3.8185880369379831E-2</v>
      </c>
      <c r="Y166">
        <f t="shared" ref="Y166:Y174" si="96">X166/O166</f>
        <v>1.9092940184689915</v>
      </c>
      <c r="Z166">
        <f t="shared" ref="Z166:Z174" si="97">X166*Y166</f>
        <v>7.2908072979229396E-2</v>
      </c>
      <c r="AA166">
        <f t="shared" si="68"/>
        <v>1.6001885922825523</v>
      </c>
      <c r="AB166" s="32">
        <f t="shared" si="82"/>
        <v>208.3087799406554</v>
      </c>
      <c r="AC166">
        <f t="shared" ref="AC166:AC174" si="98">X166/AB166</f>
        <v>1.8331383046004359E-4</v>
      </c>
      <c r="AD166" s="26">
        <f t="shared" ref="AD166:AD229" si="99">30.48*AC166</f>
        <v>5.5874055524221282E-3</v>
      </c>
      <c r="AE166" s="8">
        <f t="shared" ref="AE166:AE174" si="100">110*SQRT(AD166)</f>
        <v>8.2223845193658853</v>
      </c>
      <c r="AF166">
        <f t="shared" ref="AF166:AF229" si="101">62.4*X166*Q166</f>
        <v>1.1913994675246507E-2</v>
      </c>
      <c r="AG166">
        <f t="shared" ref="AG166:AG229" si="102">AF166*47.88</f>
        <v>0.57044206505080275</v>
      </c>
      <c r="AH166" s="15">
        <f t="shared" si="87"/>
        <v>446.11266083782675</v>
      </c>
      <c r="AI166" s="30">
        <f t="shared" ref="AI166:AI229" si="103">AF166</f>
        <v>1.1913994675246507E-2</v>
      </c>
      <c r="AJ166" s="22">
        <v>5</v>
      </c>
    </row>
    <row r="167" spans="6:36" x14ac:dyDescent="0.25">
      <c r="F167">
        <v>8.75</v>
      </c>
      <c r="G167" s="7">
        <v>10000</v>
      </c>
      <c r="H167" s="7">
        <v>15</v>
      </c>
      <c r="I167" s="75">
        <f t="shared" si="76"/>
        <v>666.66666666666663</v>
      </c>
      <c r="J167" s="32">
        <f t="shared" si="77"/>
        <v>0.58333333333333337</v>
      </c>
      <c r="K167">
        <f t="shared" si="55"/>
        <v>9.1760742703500004E-3</v>
      </c>
      <c r="L167">
        <v>5.0000000000000001E-3</v>
      </c>
      <c r="M167">
        <f t="shared" si="56"/>
        <v>9.1760742703500004E-3</v>
      </c>
      <c r="N167">
        <v>1.6E-2</v>
      </c>
      <c r="O167">
        <v>0.02</v>
      </c>
      <c r="P167">
        <f t="shared" si="88"/>
        <v>2.936343766512E-6</v>
      </c>
      <c r="Q167">
        <f t="shared" si="58"/>
        <v>5.0000000000000001E-3</v>
      </c>
      <c r="R167">
        <f t="shared" si="89"/>
        <v>2.6587214972614185E-2</v>
      </c>
      <c r="S167">
        <f t="shared" si="90"/>
        <v>1.1044194623380233E-4</v>
      </c>
      <c r="T167">
        <f t="shared" si="91"/>
        <v>3.2822773001082911E-2</v>
      </c>
      <c r="U167">
        <f t="shared" si="92"/>
        <v>3.2822773001082912</v>
      </c>
      <c r="V167">
        <f t="shared" si="93"/>
        <v>1.2922351575229494</v>
      </c>
      <c r="W167">
        <f t="shared" si="94"/>
        <v>0.10768626312691244</v>
      </c>
      <c r="X167">
        <f t="shared" si="95"/>
        <v>5.3843131563456222E-2</v>
      </c>
      <c r="Y167">
        <f t="shared" si="96"/>
        <v>2.6921565781728112</v>
      </c>
      <c r="Z167">
        <f t="shared" si="97"/>
        <v>0.14495414082798277</v>
      </c>
      <c r="AA167">
        <f t="shared" si="68"/>
        <v>2.012130629733357</v>
      </c>
      <c r="AB167" s="32">
        <f t="shared" si="82"/>
        <v>165.66187523198028</v>
      </c>
      <c r="AC167">
        <f t="shared" si="98"/>
        <v>3.2501824265877952E-4</v>
      </c>
      <c r="AD167" s="26">
        <f t="shared" si="99"/>
        <v>9.9065560362396003E-3</v>
      </c>
      <c r="AE167" s="8">
        <f t="shared" si="100"/>
        <v>10.94848519378362</v>
      </c>
      <c r="AF167">
        <f t="shared" si="101"/>
        <v>1.6799057047798341E-2</v>
      </c>
      <c r="AG167">
        <f t="shared" si="102"/>
        <v>0.80433885144858464</v>
      </c>
      <c r="AH167" s="15">
        <f t="shared" si="87"/>
        <v>643.2876517711569</v>
      </c>
      <c r="AI167" s="30">
        <f t="shared" si="103"/>
        <v>1.6799057047798341E-2</v>
      </c>
      <c r="AJ167" s="22">
        <v>5</v>
      </c>
    </row>
    <row r="168" spans="6:36" x14ac:dyDescent="0.25">
      <c r="F168">
        <v>17.5</v>
      </c>
      <c r="G168" s="7">
        <v>10000</v>
      </c>
      <c r="H168" s="7">
        <v>15</v>
      </c>
      <c r="I168" s="75">
        <f t="shared" si="76"/>
        <v>666.66666666666663</v>
      </c>
      <c r="J168" s="32">
        <f t="shared" si="77"/>
        <v>1.1666666666666667</v>
      </c>
      <c r="K168">
        <f t="shared" si="55"/>
        <v>1.8352148540700001E-2</v>
      </c>
      <c r="L168">
        <v>5.0000000000000001E-3</v>
      </c>
      <c r="M168">
        <f t="shared" si="56"/>
        <v>1.8352148540700001E-2</v>
      </c>
      <c r="N168">
        <v>1.6E-2</v>
      </c>
      <c r="O168">
        <v>0.02</v>
      </c>
      <c r="P168">
        <f t="shared" si="88"/>
        <v>5.8726875330239999E-6</v>
      </c>
      <c r="Q168">
        <f t="shared" si="58"/>
        <v>5.0000000000000001E-3</v>
      </c>
      <c r="R168">
        <f t="shared" si="89"/>
        <v>2.6587214972614185E-2</v>
      </c>
      <c r="S168">
        <f t="shared" si="90"/>
        <v>2.2088389246760465E-4</v>
      </c>
      <c r="T168">
        <f t="shared" si="91"/>
        <v>4.2565870321135561E-2</v>
      </c>
      <c r="U168">
        <f t="shared" si="92"/>
        <v>4.2565870321135559</v>
      </c>
      <c r="V168">
        <f t="shared" si="93"/>
        <v>1.6758216661864394</v>
      </c>
      <c r="W168">
        <f t="shared" si="94"/>
        <v>0.1396518055155366</v>
      </c>
      <c r="X168">
        <f t="shared" si="95"/>
        <v>6.9825902757768302E-2</v>
      </c>
      <c r="Y168">
        <f t="shared" si="96"/>
        <v>3.4912951378884149</v>
      </c>
      <c r="Z168">
        <f t="shared" si="97"/>
        <v>0.24378283479686574</v>
      </c>
      <c r="AA168">
        <f t="shared" si="68"/>
        <v>2.3928400611938128</v>
      </c>
      <c r="AB168" s="32">
        <f t="shared" si="82"/>
        <v>139.3044770267804</v>
      </c>
      <c r="AC168">
        <f t="shared" si="98"/>
        <v>5.0124665228343463E-4</v>
      </c>
      <c r="AD168" s="26">
        <f t="shared" si="99"/>
        <v>1.5277997961599088E-2</v>
      </c>
      <c r="AE168" s="8">
        <f t="shared" si="100"/>
        <v>13.59646186827106</v>
      </c>
      <c r="AF168">
        <f t="shared" si="101"/>
        <v>2.178568166042371E-2</v>
      </c>
      <c r="AG168">
        <f t="shared" si="102"/>
        <v>1.0430984379010872</v>
      </c>
      <c r="AH168" s="14">
        <f t="shared" si="87"/>
        <v>844.56198315061658</v>
      </c>
      <c r="AI168" s="30">
        <f t="shared" si="103"/>
        <v>2.178568166042371E-2</v>
      </c>
      <c r="AJ168" s="22">
        <v>5</v>
      </c>
    </row>
    <row r="169" spans="6:36" x14ac:dyDescent="0.25">
      <c r="F169">
        <v>26.25</v>
      </c>
      <c r="G169" s="7">
        <v>10000</v>
      </c>
      <c r="H169" s="7">
        <v>15</v>
      </c>
      <c r="I169" s="75">
        <f t="shared" si="76"/>
        <v>666.66666666666663</v>
      </c>
      <c r="J169" s="32">
        <f t="shared" si="77"/>
        <v>1.75</v>
      </c>
      <c r="K169">
        <f t="shared" si="55"/>
        <v>2.7528222811049999E-2</v>
      </c>
      <c r="L169">
        <v>5.0000000000000001E-3</v>
      </c>
      <c r="M169">
        <f t="shared" si="56"/>
        <v>2.7528222811049999E-2</v>
      </c>
      <c r="N169">
        <v>1.6E-2</v>
      </c>
      <c r="O169">
        <v>0.02</v>
      </c>
      <c r="P169">
        <f t="shared" si="88"/>
        <v>8.8090312995359999E-6</v>
      </c>
      <c r="Q169">
        <f t="shared" si="58"/>
        <v>5.0000000000000001E-3</v>
      </c>
      <c r="R169">
        <f t="shared" si="89"/>
        <v>2.6587214972614185E-2</v>
      </c>
      <c r="S169">
        <f t="shared" si="90"/>
        <v>3.3132583870140698E-4</v>
      </c>
      <c r="T169">
        <f t="shared" si="91"/>
        <v>4.955594243017078E-2</v>
      </c>
      <c r="U169">
        <f t="shared" si="92"/>
        <v>4.9555942430170781</v>
      </c>
      <c r="V169">
        <f t="shared" si="93"/>
        <v>1.9510213555185347</v>
      </c>
      <c r="W169">
        <f t="shared" si="94"/>
        <v>0.1625851129598779</v>
      </c>
      <c r="X169">
        <f t="shared" si="95"/>
        <v>8.1292556479938952E-2</v>
      </c>
      <c r="Y169">
        <f t="shared" si="96"/>
        <v>4.0646278239969478</v>
      </c>
      <c r="Z169">
        <f t="shared" si="97"/>
        <v>0.33042398695220326</v>
      </c>
      <c r="AA169">
        <f t="shared" si="68"/>
        <v>2.6481128324578056</v>
      </c>
      <c r="AB169" s="32">
        <f t="shared" si="82"/>
        <v>125.87580455322029</v>
      </c>
      <c r="AC169">
        <f t="shared" si="98"/>
        <v>6.4581558599348182E-4</v>
      </c>
      <c r="AD169" s="26">
        <f t="shared" si="99"/>
        <v>1.9684459061081325E-2</v>
      </c>
      <c r="AE169" s="8">
        <f t="shared" si="100"/>
        <v>15.433144677578969</v>
      </c>
      <c r="AF169">
        <f t="shared" si="101"/>
        <v>2.5363277621740954E-2</v>
      </c>
      <c r="AG169">
        <f t="shared" si="102"/>
        <v>1.2143937325289569</v>
      </c>
      <c r="AH169" s="13">
        <f t="shared" ref="AH169:AH229" si="104">328*AG169+45.9</f>
        <v>444.22114426949781</v>
      </c>
      <c r="AI169" s="30">
        <f t="shared" si="103"/>
        <v>2.5363277621740954E-2</v>
      </c>
      <c r="AJ169" s="22">
        <v>5</v>
      </c>
    </row>
    <row r="170" spans="6:36" x14ac:dyDescent="0.25">
      <c r="F170">
        <v>35</v>
      </c>
      <c r="G170" s="7">
        <v>10000</v>
      </c>
      <c r="H170" s="7">
        <v>15</v>
      </c>
      <c r="I170" s="75">
        <f t="shared" si="76"/>
        <v>666.66666666666663</v>
      </c>
      <c r="J170" s="32">
        <f t="shared" si="77"/>
        <v>2.3333333333333335</v>
      </c>
      <c r="K170">
        <f t="shared" si="55"/>
        <v>3.6704297081400002E-2</v>
      </c>
      <c r="L170">
        <v>5.0000000000000001E-3</v>
      </c>
      <c r="M170">
        <f t="shared" si="56"/>
        <v>3.6704297081400002E-2</v>
      </c>
      <c r="N170">
        <v>1.6E-2</v>
      </c>
      <c r="O170">
        <v>0.02</v>
      </c>
      <c r="P170">
        <f t="shared" si="88"/>
        <v>1.1745375066048E-5</v>
      </c>
      <c r="Q170">
        <f t="shared" si="58"/>
        <v>5.0000000000000001E-3</v>
      </c>
      <c r="R170">
        <f t="shared" si="89"/>
        <v>2.6587214972614185E-2</v>
      </c>
      <c r="S170">
        <f t="shared" si="90"/>
        <v>4.4176778493520931E-4</v>
      </c>
      <c r="T170">
        <f t="shared" si="91"/>
        <v>5.5201104310594037E-2</v>
      </c>
      <c r="U170">
        <f t="shared" si="92"/>
        <v>5.520110431059404</v>
      </c>
      <c r="V170">
        <f t="shared" si="93"/>
        <v>2.1732718232517336</v>
      </c>
      <c r="W170">
        <f t="shared" si="94"/>
        <v>0.18110598527097779</v>
      </c>
      <c r="X170">
        <f t="shared" si="95"/>
        <v>9.0552992635488896E-2</v>
      </c>
      <c r="Y170">
        <f t="shared" si="96"/>
        <v>4.5276496317744446</v>
      </c>
      <c r="Z170">
        <f t="shared" si="97"/>
        <v>0.40999222376214528</v>
      </c>
      <c r="AA170">
        <f t="shared" si="68"/>
        <v>2.8455824258352322</v>
      </c>
      <c r="AB170" s="32">
        <f t="shared" si="82"/>
        <v>117.14063536061292</v>
      </c>
      <c r="AC170">
        <f t="shared" si="98"/>
        <v>7.7302801335100329E-4</v>
      </c>
      <c r="AD170" s="26">
        <f t="shared" si="99"/>
        <v>2.3561893846938582E-2</v>
      </c>
      <c r="AE170" s="8">
        <f t="shared" si="100"/>
        <v>16.88487238767166</v>
      </c>
      <c r="AF170">
        <f t="shared" si="101"/>
        <v>2.8252533702272535E-2</v>
      </c>
      <c r="AG170">
        <f t="shared" si="102"/>
        <v>1.3527313136648091</v>
      </c>
      <c r="AH170" s="13">
        <f t="shared" si="104"/>
        <v>489.5958708820574</v>
      </c>
      <c r="AI170" s="30">
        <f t="shared" si="103"/>
        <v>2.8252533702272535E-2</v>
      </c>
      <c r="AJ170" s="22">
        <v>5</v>
      </c>
    </row>
    <row r="171" spans="6:36" x14ac:dyDescent="0.25">
      <c r="F171">
        <v>70</v>
      </c>
      <c r="G171" s="7">
        <v>10000</v>
      </c>
      <c r="H171" s="7">
        <v>15</v>
      </c>
      <c r="I171" s="75">
        <f t="shared" si="76"/>
        <v>666.66666666666663</v>
      </c>
      <c r="J171" s="32">
        <f t="shared" si="77"/>
        <v>4.666666666666667</v>
      </c>
      <c r="K171">
        <f t="shared" si="55"/>
        <v>7.3408594162800003E-2</v>
      </c>
      <c r="L171">
        <v>5.0000000000000001E-3</v>
      </c>
      <c r="M171">
        <f t="shared" si="56"/>
        <v>7.3408594162800003E-2</v>
      </c>
      <c r="N171">
        <v>1.6E-2</v>
      </c>
      <c r="O171">
        <v>0.02</v>
      </c>
      <c r="P171">
        <f t="shared" si="88"/>
        <v>2.3490750132096E-5</v>
      </c>
      <c r="Q171">
        <f t="shared" si="58"/>
        <v>5.0000000000000001E-3</v>
      </c>
      <c r="R171">
        <f t="shared" si="89"/>
        <v>2.6587214972614185E-2</v>
      </c>
      <c r="S171">
        <f t="shared" si="90"/>
        <v>8.8353556987041861E-4</v>
      </c>
      <c r="T171">
        <f t="shared" si="91"/>
        <v>7.1586975530394711E-2</v>
      </c>
      <c r="U171">
        <f t="shared" si="92"/>
        <v>7.1586975530394712</v>
      </c>
      <c r="V171">
        <f t="shared" si="93"/>
        <v>2.8183848634013664</v>
      </c>
      <c r="W171">
        <f t="shared" si="94"/>
        <v>0.23486540528344721</v>
      </c>
      <c r="X171">
        <f t="shared" si="95"/>
        <v>0.1174327026417236</v>
      </c>
      <c r="Y171">
        <f t="shared" si="96"/>
        <v>5.8716351320861797</v>
      </c>
      <c r="Z171">
        <f t="shared" si="97"/>
        <v>0.68952198248697383</v>
      </c>
      <c r="AA171">
        <f t="shared" si="68"/>
        <v>3.3839868671299596</v>
      </c>
      <c r="AB171" s="32">
        <f t="shared" si="82"/>
        <v>98.503140355281971</v>
      </c>
      <c r="AC171">
        <f t="shared" si="98"/>
        <v>1.1921721705335112E-3</v>
      </c>
      <c r="AD171" s="26">
        <f t="shared" si="99"/>
        <v>3.6337407757861422E-2</v>
      </c>
      <c r="AE171" s="8">
        <f t="shared" si="100"/>
        <v>20.968610680493907</v>
      </c>
      <c r="AF171">
        <f t="shared" si="101"/>
        <v>3.6639003224217766E-2</v>
      </c>
      <c r="AG171">
        <f t="shared" si="102"/>
        <v>1.7542754743755467</v>
      </c>
      <c r="AH171" s="13">
        <f t="shared" si="104"/>
        <v>621.30235559517928</v>
      </c>
      <c r="AI171" s="30">
        <f t="shared" si="103"/>
        <v>3.6639003224217766E-2</v>
      </c>
      <c r="AJ171" s="22">
        <v>5</v>
      </c>
    </row>
    <row r="172" spans="6:36" x14ac:dyDescent="0.25">
      <c r="F172">
        <v>105</v>
      </c>
      <c r="G172" s="7">
        <v>10000</v>
      </c>
      <c r="H172" s="7">
        <v>15</v>
      </c>
      <c r="I172" s="75">
        <f t="shared" si="76"/>
        <v>666.66666666666663</v>
      </c>
      <c r="J172" s="32">
        <f t="shared" si="77"/>
        <v>7</v>
      </c>
      <c r="K172">
        <f t="shared" si="55"/>
        <v>0.1101128912442</v>
      </c>
      <c r="L172">
        <v>5.0000000000000001E-3</v>
      </c>
      <c r="M172">
        <f t="shared" si="56"/>
        <v>0.1101128912442</v>
      </c>
      <c r="N172">
        <v>1.6E-2</v>
      </c>
      <c r="O172">
        <v>0.02</v>
      </c>
      <c r="P172">
        <f t="shared" si="88"/>
        <v>3.5236125198144E-5</v>
      </c>
      <c r="Q172">
        <f t="shared" si="58"/>
        <v>5.0000000000000001E-3</v>
      </c>
      <c r="R172">
        <f t="shared" si="89"/>
        <v>2.6587214972614185E-2</v>
      </c>
      <c r="S172">
        <f t="shared" si="90"/>
        <v>1.3253033548056279E-3</v>
      </c>
      <c r="T172">
        <f t="shared" si="91"/>
        <v>8.3342828688100154E-2</v>
      </c>
      <c r="U172">
        <f t="shared" si="92"/>
        <v>8.3342828688100159</v>
      </c>
      <c r="V172">
        <f t="shared" si="93"/>
        <v>3.281213727877959</v>
      </c>
      <c r="W172">
        <f t="shared" si="94"/>
        <v>0.27343447732316323</v>
      </c>
      <c r="X172">
        <f t="shared" si="95"/>
        <v>0.13671723866158161</v>
      </c>
      <c r="Y172">
        <f t="shared" si="96"/>
        <v>6.8358619330790802</v>
      </c>
      <c r="Z172">
        <f t="shared" si="97"/>
        <v>0.93458016736239324</v>
      </c>
      <c r="AA172">
        <f t="shared" si="68"/>
        <v>3.744997082356059</v>
      </c>
      <c r="AB172" s="32">
        <f t="shared" si="82"/>
        <v>89.007634986894587</v>
      </c>
      <c r="AC172">
        <f t="shared" si="98"/>
        <v>1.5360169796862005E-3</v>
      </c>
      <c r="AD172" s="26">
        <f t="shared" si="99"/>
        <v>4.6817797540835392E-2</v>
      </c>
      <c r="AE172" s="8">
        <f t="shared" si="100"/>
        <v>23.801162791849233</v>
      </c>
      <c r="AF172">
        <f t="shared" si="101"/>
        <v>4.265577846241346E-2</v>
      </c>
      <c r="AG172">
        <f t="shared" si="102"/>
        <v>2.0423586727803564</v>
      </c>
      <c r="AH172" s="13">
        <f t="shared" si="104"/>
        <v>715.79364467195694</v>
      </c>
      <c r="AI172" s="30">
        <f t="shared" si="103"/>
        <v>4.265577846241346E-2</v>
      </c>
      <c r="AJ172" s="22">
        <v>5</v>
      </c>
    </row>
    <row r="173" spans="6:36" x14ac:dyDescent="0.25">
      <c r="F173">
        <v>140</v>
      </c>
      <c r="G173" s="7">
        <v>10000</v>
      </c>
      <c r="H173" s="7">
        <v>15</v>
      </c>
      <c r="I173" s="75">
        <f t="shared" si="76"/>
        <v>666.66666666666663</v>
      </c>
      <c r="J173" s="32">
        <f t="shared" si="77"/>
        <v>9.3333333333333339</v>
      </c>
      <c r="K173">
        <f t="shared" si="55"/>
        <v>0.14681718832560001</v>
      </c>
      <c r="L173">
        <v>5.0000000000000001E-3</v>
      </c>
      <c r="M173">
        <f t="shared" si="56"/>
        <v>0.14681718832560001</v>
      </c>
      <c r="N173">
        <v>1.6E-2</v>
      </c>
      <c r="O173">
        <v>0.02</v>
      </c>
      <c r="P173">
        <f t="shared" si="88"/>
        <v>4.6981500264191999E-5</v>
      </c>
      <c r="Q173">
        <f t="shared" si="58"/>
        <v>5.0000000000000001E-3</v>
      </c>
      <c r="R173">
        <f t="shared" si="89"/>
        <v>2.6587214972614185E-2</v>
      </c>
      <c r="S173">
        <f t="shared" si="90"/>
        <v>1.7670711397408372E-3</v>
      </c>
      <c r="T173">
        <f t="shared" si="91"/>
        <v>9.2836821465649796E-2</v>
      </c>
      <c r="U173">
        <f t="shared" si="92"/>
        <v>9.2836821465649795</v>
      </c>
      <c r="V173">
        <f t="shared" si="93"/>
        <v>3.6549929710885745</v>
      </c>
      <c r="W173">
        <f t="shared" si="94"/>
        <v>0.30458274759071452</v>
      </c>
      <c r="X173">
        <f t="shared" si="95"/>
        <v>0.15229137379535726</v>
      </c>
      <c r="Y173">
        <f t="shared" si="96"/>
        <v>7.6145686897678626</v>
      </c>
      <c r="Z173">
        <f t="shared" si="97"/>
        <v>1.1596331266238613</v>
      </c>
      <c r="AA173">
        <f t="shared" si="68"/>
        <v>4.0242612594667166</v>
      </c>
      <c r="AB173" s="32">
        <f t="shared" si="82"/>
        <v>82.830937615990095</v>
      </c>
      <c r="AC173">
        <f t="shared" si="98"/>
        <v>1.8385808271468628E-3</v>
      </c>
      <c r="AD173" s="26">
        <f t="shared" si="99"/>
        <v>5.6039943611436376E-2</v>
      </c>
      <c r="AE173" s="8">
        <f t="shared" si="100"/>
        <v>26.040032981898857</v>
      </c>
      <c r="AF173">
        <f t="shared" si="101"/>
        <v>4.7514908624151468E-2</v>
      </c>
      <c r="AG173">
        <f t="shared" si="102"/>
        <v>2.2750138249243723</v>
      </c>
      <c r="AH173" s="13">
        <f t="shared" si="104"/>
        <v>792.10453457519407</v>
      </c>
      <c r="AI173" s="30">
        <f t="shared" si="103"/>
        <v>4.7514908624151468E-2</v>
      </c>
      <c r="AJ173" s="22">
        <v>5</v>
      </c>
    </row>
    <row r="174" spans="6:36" ht="15.75" thickBot="1" x14ac:dyDescent="0.3">
      <c r="F174" s="11">
        <v>175</v>
      </c>
      <c r="G174" s="12">
        <v>10000</v>
      </c>
      <c r="H174" s="12">
        <v>15</v>
      </c>
      <c r="I174" s="84">
        <f t="shared" si="76"/>
        <v>666.66666666666663</v>
      </c>
      <c r="J174" s="20">
        <f t="shared" si="77"/>
        <v>11.666666666666666</v>
      </c>
      <c r="K174" s="11">
        <v>0.183521485407</v>
      </c>
      <c r="L174" s="11">
        <v>5.0000000000000001E-3</v>
      </c>
      <c r="M174" s="11">
        <f t="shared" si="56"/>
        <v>0.183521485407</v>
      </c>
      <c r="N174" s="11">
        <v>1.6E-2</v>
      </c>
      <c r="O174" s="11">
        <v>0.02</v>
      </c>
      <c r="P174" s="11">
        <f t="shared" si="88"/>
        <v>5.8726875330240006E-5</v>
      </c>
      <c r="Q174" s="11">
        <f t="shared" si="58"/>
        <v>5.0000000000000001E-3</v>
      </c>
      <c r="R174" s="11">
        <f t="shared" si="89"/>
        <v>2.6587214972614185E-2</v>
      </c>
      <c r="S174" s="11">
        <f t="shared" si="90"/>
        <v>2.208838924676047E-3</v>
      </c>
      <c r="T174" s="11">
        <f t="shared" si="91"/>
        <v>0.1009395856381447</v>
      </c>
      <c r="U174" s="11">
        <f t="shared" si="92"/>
        <v>10.09395856381447</v>
      </c>
      <c r="V174" s="11">
        <f t="shared" si="93"/>
        <v>3.9739994345726259</v>
      </c>
      <c r="W174" s="11">
        <f t="shared" si="94"/>
        <v>0.33116661954771881</v>
      </c>
      <c r="X174" s="11">
        <f t="shared" si="95"/>
        <v>0.16558330977385941</v>
      </c>
      <c r="Y174" s="11">
        <f t="shared" si="96"/>
        <v>8.2791654886929695</v>
      </c>
      <c r="Z174" s="11">
        <f t="shared" si="97"/>
        <v>1.370891623783294</v>
      </c>
      <c r="AA174" s="11">
        <f t="shared" si="68"/>
        <v>4.2551382123372337</v>
      </c>
      <c r="AB174" s="20">
        <f t="shared" si="82"/>
        <v>78.336664216188225</v>
      </c>
      <c r="AC174" s="11">
        <f t="shared" si="98"/>
        <v>2.1137396062320675E-3</v>
      </c>
      <c r="AD174" s="27">
        <f t="shared" si="99"/>
        <v>6.4426783197953419E-2</v>
      </c>
      <c r="AE174" s="10">
        <f t="shared" si="100"/>
        <v>27.920674717764904</v>
      </c>
      <c r="AF174" s="11">
        <f t="shared" si="101"/>
        <v>5.1661992649444141E-2</v>
      </c>
      <c r="AG174" s="11">
        <f t="shared" si="102"/>
        <v>2.4735762080553858</v>
      </c>
      <c r="AH174" s="21">
        <f t="shared" si="104"/>
        <v>857.23299624216656</v>
      </c>
      <c r="AI174" s="31">
        <f t="shared" si="103"/>
        <v>5.1661992649444141E-2</v>
      </c>
      <c r="AJ174" s="12">
        <v>5</v>
      </c>
    </row>
    <row r="175" spans="6:36" x14ac:dyDescent="0.25">
      <c r="F175">
        <v>1.75</v>
      </c>
      <c r="G175" s="7">
        <v>10000</v>
      </c>
      <c r="H175" s="7">
        <v>15</v>
      </c>
      <c r="I175" s="75">
        <f t="shared" ref="I175:I234" si="105">G175/H175</f>
        <v>666.66666666666663</v>
      </c>
      <c r="J175" s="32">
        <f t="shared" si="77"/>
        <v>0.11666666666666667</v>
      </c>
      <c r="K175">
        <v>1.83521485407E-3</v>
      </c>
      <c r="L175">
        <v>0.01</v>
      </c>
      <c r="M175">
        <f t="shared" si="56"/>
        <v>1.83521485407E-3</v>
      </c>
      <c r="N175">
        <v>1.6E-2</v>
      </c>
      <c r="O175">
        <v>0.02</v>
      </c>
      <c r="P175">
        <f t="shared" si="88"/>
        <v>5.8726875330239999E-7</v>
      </c>
      <c r="Q175">
        <f t="shared" si="58"/>
        <v>0.01</v>
      </c>
      <c r="R175">
        <f t="shared" si="89"/>
        <v>3.7600000000000001E-2</v>
      </c>
      <c r="S175">
        <f t="shared" si="90"/>
        <v>1.5618849821872339E-5</v>
      </c>
      <c r="T175">
        <f t="shared" si="91"/>
        <v>1.57622566049339E-2</v>
      </c>
      <c r="U175">
        <f t="shared" si="92"/>
        <v>1.57622566049339</v>
      </c>
      <c r="V175">
        <f t="shared" si="93"/>
        <v>0.62056128365881491</v>
      </c>
      <c r="W175">
        <f t="shared" si="94"/>
        <v>5.1713440304901243E-2</v>
      </c>
      <c r="X175">
        <f t="shared" si="95"/>
        <v>2.5856720152450621E-2</v>
      </c>
      <c r="Y175">
        <f t="shared" ref="Y175:Y234" si="106">X175/O175</f>
        <v>1.2928360076225311</v>
      </c>
      <c r="Z175">
        <f t="shared" ref="Z175:Z234" si="107">X175*Y175</f>
        <v>3.3428498852107309E-2</v>
      </c>
      <c r="AA175">
        <f t="shared" si="68"/>
        <v>1.7450180336068559</v>
      </c>
      <c r="AB175" s="32">
        <f t="shared" si="82"/>
        <v>191.01999344061318</v>
      </c>
      <c r="AC175">
        <f t="shared" ref="AC175:AC234" si="108">X175/AB175</f>
        <v>1.3536132886785644E-4</v>
      </c>
      <c r="AD175" s="26">
        <f t="shared" si="99"/>
        <v>4.1258133038922645E-3</v>
      </c>
      <c r="AE175" s="8">
        <f>110*SQRT(AD175)</f>
        <v>7.0655743557828616</v>
      </c>
      <c r="AF175">
        <f t="shared" si="101"/>
        <v>1.6134593375129187E-2</v>
      </c>
      <c r="AG175">
        <f t="shared" si="102"/>
        <v>0.77252433080118554</v>
      </c>
      <c r="AH175" s="13">
        <f t="shared" ref="AH175:AH176" si="109">843*AG175-34.77</f>
        <v>616.46801086539938</v>
      </c>
      <c r="AI175" s="30">
        <f t="shared" si="103"/>
        <v>1.6134593375129187E-2</v>
      </c>
      <c r="AJ175" s="22">
        <v>5</v>
      </c>
    </row>
    <row r="176" spans="6:36" x14ac:dyDescent="0.25">
      <c r="F176">
        <v>3.5</v>
      </c>
      <c r="G176" s="7">
        <v>10000</v>
      </c>
      <c r="H176" s="7">
        <v>15</v>
      </c>
      <c r="I176" s="75">
        <f t="shared" si="105"/>
        <v>666.66666666666663</v>
      </c>
      <c r="J176" s="32">
        <f>F176/H176</f>
        <v>0.23333333333333334</v>
      </c>
      <c r="K176">
        <v>3.67042970814E-3</v>
      </c>
      <c r="L176">
        <v>0.01</v>
      </c>
      <c r="M176">
        <f t="shared" si="56"/>
        <v>3.67042970814E-3</v>
      </c>
      <c r="N176">
        <v>1.6E-2</v>
      </c>
      <c r="O176">
        <v>0.02</v>
      </c>
      <c r="P176">
        <f t="shared" si="88"/>
        <v>1.1745375066048E-6</v>
      </c>
      <c r="Q176">
        <f t="shared" si="58"/>
        <v>0.01</v>
      </c>
      <c r="R176">
        <f t="shared" si="89"/>
        <v>3.7600000000000001E-2</v>
      </c>
      <c r="S176">
        <f t="shared" si="90"/>
        <v>3.1237699643744679E-5</v>
      </c>
      <c r="T176">
        <f t="shared" si="91"/>
        <v>2.0441117835837411E-2</v>
      </c>
      <c r="U176">
        <f t="shared" si="92"/>
        <v>2.044111783583741</v>
      </c>
      <c r="V176">
        <f t="shared" si="93"/>
        <v>0.80476841873375626</v>
      </c>
      <c r="W176">
        <f t="shared" si="94"/>
        <v>6.7064034894479693E-2</v>
      </c>
      <c r="X176">
        <f t="shared" si="95"/>
        <v>3.3532017447239847E-2</v>
      </c>
      <c r="Y176">
        <f t="shared" si="106"/>
        <v>1.6766008723619923</v>
      </c>
      <c r="Z176">
        <f t="shared" si="107"/>
        <v>5.6219809704099871E-2</v>
      </c>
      <c r="AA176">
        <f t="shared" si="68"/>
        <v>2.0751878613733314</v>
      </c>
      <c r="AB176" s="32">
        <f t="shared" si="82"/>
        <v>160.6280277259996</v>
      </c>
      <c r="AC176">
        <f t="shared" si="108"/>
        <v>2.0875570672161271E-4</v>
      </c>
      <c r="AD176" s="26">
        <f t="shared" si="99"/>
        <v>6.3628739408747555E-3</v>
      </c>
      <c r="AE176" s="8">
        <f t="shared" ref="AE176:AE184" si="110">110*SQRT(AD176)</f>
        <v>8.7744387105150246</v>
      </c>
      <c r="AF176">
        <f t="shared" si="101"/>
        <v>2.0923978887077668E-2</v>
      </c>
      <c r="AG176">
        <f t="shared" si="102"/>
        <v>1.0018401091132787</v>
      </c>
      <c r="AH176" s="14">
        <f t="shared" si="109"/>
        <v>809.78121198249391</v>
      </c>
      <c r="AI176" s="30">
        <f t="shared" si="103"/>
        <v>2.0923978887077668E-2</v>
      </c>
      <c r="AJ176" s="22">
        <v>5</v>
      </c>
    </row>
    <row r="177" spans="6:36" x14ac:dyDescent="0.25">
      <c r="F177">
        <v>8.75</v>
      </c>
      <c r="G177" s="7">
        <v>10000</v>
      </c>
      <c r="H177" s="7">
        <v>15</v>
      </c>
      <c r="I177" s="75">
        <f t="shared" si="105"/>
        <v>666.66666666666663</v>
      </c>
      <c r="J177" s="32">
        <f t="shared" si="77"/>
        <v>0.58333333333333337</v>
      </c>
      <c r="K177">
        <v>9.1760742703500004E-3</v>
      </c>
      <c r="L177">
        <v>0.01</v>
      </c>
      <c r="M177">
        <f t="shared" si="56"/>
        <v>9.1760742703500004E-3</v>
      </c>
      <c r="N177">
        <v>1.6E-2</v>
      </c>
      <c r="O177">
        <v>0.02</v>
      </c>
      <c r="P177">
        <f t="shared" si="88"/>
        <v>2.936343766512E-6</v>
      </c>
      <c r="Q177">
        <f t="shared" si="58"/>
        <v>0.01</v>
      </c>
      <c r="R177">
        <f t="shared" si="89"/>
        <v>3.7600000000000001E-2</v>
      </c>
      <c r="S177">
        <f t="shared" si="90"/>
        <v>7.8094249109361694E-5</v>
      </c>
      <c r="T177">
        <f t="shared" si="91"/>
        <v>2.8822532996297126E-2</v>
      </c>
      <c r="U177">
        <f t="shared" si="92"/>
        <v>2.8822532996297126</v>
      </c>
      <c r="V177">
        <f t="shared" si="93"/>
        <v>1.1347453935550049</v>
      </c>
      <c r="W177">
        <f t="shared" si="94"/>
        <v>9.4562116129583748E-2</v>
      </c>
      <c r="X177">
        <f t="shared" si="95"/>
        <v>4.7281058064791874E-2</v>
      </c>
      <c r="Y177">
        <f t="shared" si="106"/>
        <v>2.3640529032395938</v>
      </c>
      <c r="Z177">
        <f t="shared" si="107"/>
        <v>0.11177492258631104</v>
      </c>
      <c r="AA177">
        <f t="shared" si="68"/>
        <v>2.6094105897630637</v>
      </c>
      <c r="AB177" s="32">
        <f t="shared" si="82"/>
        <v>127.74276867006975</v>
      </c>
      <c r="AC177">
        <f t="shared" si="108"/>
        <v>3.7012708082841068E-4</v>
      </c>
      <c r="AD177" s="26">
        <f t="shared" si="99"/>
        <v>1.1281473423649957E-2</v>
      </c>
      <c r="AE177" s="8">
        <f t="shared" si="110"/>
        <v>11.683570876498525</v>
      </c>
      <c r="AF177">
        <f t="shared" si="101"/>
        <v>2.9503380232430126E-2</v>
      </c>
      <c r="AG177">
        <f t="shared" si="102"/>
        <v>1.4126218455287545</v>
      </c>
      <c r="AH177" s="13">
        <f t="shared" si="104"/>
        <v>509.23996533343143</v>
      </c>
      <c r="AI177" s="30">
        <f t="shared" si="103"/>
        <v>2.9503380232430126E-2</v>
      </c>
      <c r="AJ177" s="22">
        <v>5</v>
      </c>
    </row>
    <row r="178" spans="6:36" x14ac:dyDescent="0.25">
      <c r="F178">
        <v>17.5</v>
      </c>
      <c r="G178" s="7">
        <v>10000</v>
      </c>
      <c r="H178" s="7">
        <v>15</v>
      </c>
      <c r="I178" s="75">
        <f t="shared" si="105"/>
        <v>666.66666666666663</v>
      </c>
      <c r="J178" s="32">
        <f t="shared" si="77"/>
        <v>1.1666666666666667</v>
      </c>
      <c r="K178">
        <v>1.8352148540700001E-2</v>
      </c>
      <c r="L178">
        <v>0.01</v>
      </c>
      <c r="M178">
        <f t="shared" si="56"/>
        <v>1.8352148540700001E-2</v>
      </c>
      <c r="N178">
        <v>1.6E-2</v>
      </c>
      <c r="O178">
        <v>0.02</v>
      </c>
      <c r="P178">
        <f t="shared" si="88"/>
        <v>5.8726875330239999E-6</v>
      </c>
      <c r="Q178">
        <f t="shared" si="58"/>
        <v>0.01</v>
      </c>
      <c r="R178">
        <f t="shared" si="89"/>
        <v>3.7600000000000001E-2</v>
      </c>
      <c r="S178">
        <f t="shared" si="90"/>
        <v>1.5618849821872339E-4</v>
      </c>
      <c r="T178">
        <f t="shared" si="91"/>
        <v>3.7378200854832004E-2</v>
      </c>
      <c r="U178">
        <f t="shared" si="92"/>
        <v>3.7378200854832002</v>
      </c>
      <c r="V178">
        <f t="shared" si="93"/>
        <v>1.4715827108201576</v>
      </c>
      <c r="W178">
        <f t="shared" si="94"/>
        <v>0.12263189256834646</v>
      </c>
      <c r="X178">
        <f t="shared" si="95"/>
        <v>6.131594628417323E-2</v>
      </c>
      <c r="Y178">
        <f t="shared" si="106"/>
        <v>3.0657973142086616</v>
      </c>
      <c r="Z178">
        <f t="shared" si="107"/>
        <v>0.18798226343618085</v>
      </c>
      <c r="AA178">
        <f t="shared" si="68"/>
        <v>3.1031296393096812</v>
      </c>
      <c r="AB178" s="32">
        <f t="shared" si="82"/>
        <v>107.41843624924618</v>
      </c>
      <c r="AC178">
        <f t="shared" si="108"/>
        <v>5.7081399083021484E-4</v>
      </c>
      <c r="AD178" s="26">
        <f t="shared" si="99"/>
        <v>1.7398410440504948E-2</v>
      </c>
      <c r="AE178" s="8">
        <f t="shared" si="110"/>
        <v>14.509333765893933</v>
      </c>
      <c r="AF178">
        <f t="shared" si="101"/>
        <v>3.8261150481324092E-2</v>
      </c>
      <c r="AG178">
        <f t="shared" si="102"/>
        <v>1.8319438850457976</v>
      </c>
      <c r="AH178" s="13">
        <f t="shared" si="104"/>
        <v>646.77759429502157</v>
      </c>
      <c r="AI178" s="30">
        <f t="shared" si="103"/>
        <v>3.8261150481324092E-2</v>
      </c>
      <c r="AJ178" s="22">
        <v>5</v>
      </c>
    </row>
    <row r="179" spans="6:36" x14ac:dyDescent="0.25">
      <c r="F179">
        <v>26.25</v>
      </c>
      <c r="G179" s="7">
        <v>10000</v>
      </c>
      <c r="H179" s="7">
        <v>15</v>
      </c>
      <c r="I179" s="75">
        <f t="shared" si="105"/>
        <v>666.66666666666663</v>
      </c>
      <c r="J179" s="32">
        <f t="shared" si="77"/>
        <v>1.75</v>
      </c>
      <c r="K179">
        <v>2.7528222811049999E-2</v>
      </c>
      <c r="L179">
        <v>0.01</v>
      </c>
      <c r="M179">
        <f t="shared" si="56"/>
        <v>2.7528222811049999E-2</v>
      </c>
      <c r="N179">
        <v>1.6E-2</v>
      </c>
      <c r="O179">
        <v>0.02</v>
      </c>
      <c r="P179">
        <f t="shared" si="88"/>
        <v>8.8090312995359999E-6</v>
      </c>
      <c r="Q179">
        <f t="shared" si="58"/>
        <v>0.01</v>
      </c>
      <c r="R179">
        <f t="shared" si="89"/>
        <v>3.7600000000000001E-2</v>
      </c>
      <c r="S179">
        <f t="shared" si="90"/>
        <v>2.3428274732808509E-4</v>
      </c>
      <c r="T179">
        <f t="shared" si="91"/>
        <v>4.3516365476161167E-2</v>
      </c>
      <c r="U179">
        <f t="shared" si="92"/>
        <v>4.351636547616117</v>
      </c>
      <c r="V179">
        <f t="shared" si="93"/>
        <v>1.7132427352819357</v>
      </c>
      <c r="W179">
        <f t="shared" si="94"/>
        <v>0.14277022794016131</v>
      </c>
      <c r="X179">
        <f t="shared" si="95"/>
        <v>7.1385113970080655E-2</v>
      </c>
      <c r="Y179">
        <f t="shared" si="106"/>
        <v>3.5692556985040325</v>
      </c>
      <c r="Z179">
        <f t="shared" si="107"/>
        <v>0.25479172482607021</v>
      </c>
      <c r="AA179">
        <f t="shared" si="68"/>
        <v>3.434177466310202</v>
      </c>
      <c r="AB179" s="32">
        <f t="shared" si="82"/>
        <v>97.063514219455314</v>
      </c>
      <c r="AC179">
        <f t="shared" si="108"/>
        <v>7.3544744947810976E-4</v>
      </c>
      <c r="AD179" s="26">
        <f t="shared" si="99"/>
        <v>2.2416438260092784E-2</v>
      </c>
      <c r="AE179" s="8">
        <f t="shared" si="110"/>
        <v>16.469332194935006</v>
      </c>
      <c r="AF179">
        <f t="shared" si="101"/>
        <v>4.4544311117330329E-2</v>
      </c>
      <c r="AG179">
        <f t="shared" si="102"/>
        <v>2.1327816162977764</v>
      </c>
      <c r="AH179" s="13">
        <f t="shared" si="104"/>
        <v>745.45237014567067</v>
      </c>
      <c r="AI179" s="30">
        <f t="shared" si="103"/>
        <v>4.4544311117330329E-2</v>
      </c>
      <c r="AJ179" s="22">
        <v>5</v>
      </c>
    </row>
    <row r="180" spans="6:36" x14ac:dyDescent="0.25">
      <c r="F180">
        <v>35</v>
      </c>
      <c r="G180" s="7">
        <v>10000</v>
      </c>
      <c r="H180" s="7">
        <v>15</v>
      </c>
      <c r="I180" s="75">
        <f t="shared" si="105"/>
        <v>666.66666666666663</v>
      </c>
      <c r="J180" s="32">
        <f t="shared" si="77"/>
        <v>2.3333333333333335</v>
      </c>
      <c r="K180">
        <v>3.6704297081400002E-2</v>
      </c>
      <c r="L180">
        <v>0.01</v>
      </c>
      <c r="M180">
        <f t="shared" si="56"/>
        <v>3.6704297081400002E-2</v>
      </c>
      <c r="N180">
        <v>1.6E-2</v>
      </c>
      <c r="O180">
        <v>0.02</v>
      </c>
      <c r="P180">
        <f t="shared" si="88"/>
        <v>1.1745375066048E-5</v>
      </c>
      <c r="Q180">
        <f t="shared" si="58"/>
        <v>0.01</v>
      </c>
      <c r="R180">
        <f t="shared" si="89"/>
        <v>3.7600000000000001E-2</v>
      </c>
      <c r="S180">
        <f t="shared" si="90"/>
        <v>3.1237699643744677E-4</v>
      </c>
      <c r="T180">
        <f t="shared" si="91"/>
        <v>4.847352935023632E-2</v>
      </c>
      <c r="U180">
        <f t="shared" si="92"/>
        <v>4.8473529350236317</v>
      </c>
      <c r="V180">
        <f t="shared" si="93"/>
        <v>1.9084066673321385</v>
      </c>
      <c r="W180">
        <f t="shared" si="94"/>
        <v>0.15903388894434486</v>
      </c>
      <c r="X180">
        <f t="shared" si="95"/>
        <v>7.9516944472172432E-2</v>
      </c>
      <c r="Y180">
        <f t="shared" si="106"/>
        <v>3.9758472236086217</v>
      </c>
      <c r="Z180">
        <f t="shared" si="107"/>
        <v>0.31614722290952768</v>
      </c>
      <c r="AA180">
        <f t="shared" si="68"/>
        <v>3.6902638458429018</v>
      </c>
      <c r="AB180" s="32">
        <f t="shared" si="82"/>
        <v>90.327777974150749</v>
      </c>
      <c r="AC180">
        <f t="shared" si="108"/>
        <v>8.8031551595266666E-4</v>
      </c>
      <c r="AD180" s="26">
        <f t="shared" si="99"/>
        <v>2.6832016926237282E-2</v>
      </c>
      <c r="AE180" s="8">
        <f t="shared" si="110"/>
        <v>18.018529485156972</v>
      </c>
      <c r="AF180">
        <f t="shared" si="101"/>
        <v>4.9618573350635596E-2</v>
      </c>
      <c r="AG180">
        <f t="shared" si="102"/>
        <v>2.3757372920284325</v>
      </c>
      <c r="AH180" s="13">
        <f t="shared" si="104"/>
        <v>825.14183178532585</v>
      </c>
      <c r="AI180" s="30">
        <f t="shared" si="103"/>
        <v>4.9618573350635596E-2</v>
      </c>
      <c r="AJ180" s="22">
        <v>5</v>
      </c>
    </row>
    <row r="181" spans="6:36" x14ac:dyDescent="0.25">
      <c r="F181">
        <v>70</v>
      </c>
      <c r="G181" s="7">
        <v>10000</v>
      </c>
      <c r="H181" s="7">
        <v>15</v>
      </c>
      <c r="I181" s="75">
        <f t="shared" si="105"/>
        <v>666.66666666666663</v>
      </c>
      <c r="J181" s="32">
        <f t="shared" si="77"/>
        <v>4.666666666666667</v>
      </c>
      <c r="K181">
        <v>7.3408594162800003E-2</v>
      </c>
      <c r="L181">
        <v>0.01</v>
      </c>
      <c r="M181">
        <f t="shared" si="56"/>
        <v>7.3408594162800003E-2</v>
      </c>
      <c r="N181">
        <v>1.6E-2</v>
      </c>
      <c r="O181">
        <v>0.02</v>
      </c>
      <c r="P181">
        <f t="shared" si="88"/>
        <v>2.3490750132096E-5</v>
      </c>
      <c r="Q181">
        <f t="shared" si="58"/>
        <v>0.01</v>
      </c>
      <c r="R181">
        <f t="shared" si="89"/>
        <v>3.7600000000000001E-2</v>
      </c>
      <c r="S181">
        <f t="shared" si="90"/>
        <v>6.2475399287489355E-4</v>
      </c>
      <c r="T181">
        <f t="shared" si="91"/>
        <v>6.2862390214923097E-2</v>
      </c>
      <c r="U181">
        <f t="shared" si="92"/>
        <v>6.2862390214923094</v>
      </c>
      <c r="V181">
        <f t="shared" si="93"/>
        <v>2.4748972525560271</v>
      </c>
      <c r="W181">
        <f t="shared" si="94"/>
        <v>0.20624143771300227</v>
      </c>
      <c r="X181">
        <f t="shared" si="95"/>
        <v>0.10312071885650113</v>
      </c>
      <c r="Y181">
        <f t="shared" si="106"/>
        <v>5.1560359428250564</v>
      </c>
      <c r="Z181">
        <f t="shared" si="107"/>
        <v>0.53169413287407741</v>
      </c>
      <c r="AA181">
        <f t="shared" si="68"/>
        <v>4.3884880217136857</v>
      </c>
      <c r="AB181" s="32">
        <f t="shared" si="82"/>
        <v>75.956304696296769</v>
      </c>
      <c r="AC181">
        <f t="shared" si="108"/>
        <v>1.3576321184767795E-3</v>
      </c>
      <c r="AD181" s="26">
        <f t="shared" si="99"/>
        <v>4.1380626971172237E-2</v>
      </c>
      <c r="AE181" s="8">
        <f t="shared" si="110"/>
        <v>22.376451603218594</v>
      </c>
      <c r="AF181">
        <f t="shared" si="101"/>
        <v>6.434732856645671E-2</v>
      </c>
      <c r="AG181">
        <f t="shared" si="102"/>
        <v>3.0809500917619475</v>
      </c>
      <c r="AH181" s="13">
        <f t="shared" si="104"/>
        <v>1056.4516300979187</v>
      </c>
      <c r="AI181" s="30">
        <f t="shared" si="103"/>
        <v>6.434732856645671E-2</v>
      </c>
      <c r="AJ181" s="22">
        <v>5</v>
      </c>
    </row>
    <row r="182" spans="6:36" x14ac:dyDescent="0.25">
      <c r="F182">
        <v>105</v>
      </c>
      <c r="G182" s="7">
        <v>10000</v>
      </c>
      <c r="H182" s="7">
        <v>15</v>
      </c>
      <c r="I182" s="75">
        <f t="shared" si="105"/>
        <v>666.66666666666663</v>
      </c>
      <c r="J182" s="32">
        <f t="shared" si="77"/>
        <v>7</v>
      </c>
      <c r="K182">
        <v>0.1101128912442</v>
      </c>
      <c r="L182">
        <v>0.01</v>
      </c>
      <c r="M182">
        <f t="shared" si="56"/>
        <v>0.1101128912442</v>
      </c>
      <c r="N182">
        <v>1.6E-2</v>
      </c>
      <c r="O182">
        <v>0.02</v>
      </c>
      <c r="P182">
        <f t="shared" si="88"/>
        <v>3.5236125198144E-5</v>
      </c>
      <c r="Q182">
        <f t="shared" si="58"/>
        <v>0.01</v>
      </c>
      <c r="R182">
        <f t="shared" si="89"/>
        <v>3.7600000000000001E-2</v>
      </c>
      <c r="S182">
        <f t="shared" si="90"/>
        <v>9.3713098931234038E-4</v>
      </c>
      <c r="T182">
        <f t="shared" si="91"/>
        <v>7.3185511467548828E-2</v>
      </c>
      <c r="U182">
        <f t="shared" si="92"/>
        <v>7.3185511467548832</v>
      </c>
      <c r="V182">
        <f t="shared" si="93"/>
        <v>2.8813193491160956</v>
      </c>
      <c r="W182">
        <f t="shared" si="94"/>
        <v>0.24010994575967462</v>
      </c>
      <c r="X182">
        <f t="shared" si="95"/>
        <v>0.12005497287983731</v>
      </c>
      <c r="Y182">
        <f t="shared" si="106"/>
        <v>6.0027486439918656</v>
      </c>
      <c r="Z182">
        <f t="shared" si="107"/>
        <v>0.72065982565892361</v>
      </c>
      <c r="AA182">
        <f t="shared" si="68"/>
        <v>4.8566603484519648</v>
      </c>
      <c r="AB182" s="32">
        <f t="shared" si="82"/>
        <v>68.634269110373666</v>
      </c>
      <c r="AC182">
        <f t="shared" si="108"/>
        <v>1.7491986792599458E-3</v>
      </c>
      <c r="AD182" s="26">
        <f t="shared" si="99"/>
        <v>5.3315575743843151E-2</v>
      </c>
      <c r="AE182" s="8">
        <f t="shared" si="110"/>
        <v>25.399182398268298</v>
      </c>
      <c r="AF182">
        <f t="shared" si="101"/>
        <v>7.491430307701849E-2</v>
      </c>
      <c r="AG182">
        <f t="shared" si="102"/>
        <v>3.5868968313276457</v>
      </c>
      <c r="AH182" s="13">
        <f t="shared" si="104"/>
        <v>1222.4021606754679</v>
      </c>
      <c r="AI182" s="30">
        <f t="shared" si="103"/>
        <v>7.491430307701849E-2</v>
      </c>
      <c r="AJ182" s="22">
        <v>5</v>
      </c>
    </row>
    <row r="183" spans="6:36" x14ac:dyDescent="0.25">
      <c r="F183">
        <v>140</v>
      </c>
      <c r="G183" s="7">
        <v>10000</v>
      </c>
      <c r="H183" s="7">
        <v>15</v>
      </c>
      <c r="I183" s="75">
        <f t="shared" si="105"/>
        <v>666.66666666666663</v>
      </c>
      <c r="J183" s="32">
        <f t="shared" si="77"/>
        <v>9.3333333333333339</v>
      </c>
      <c r="K183">
        <v>0.14681718832560001</v>
      </c>
      <c r="L183">
        <v>0.01</v>
      </c>
      <c r="M183">
        <f t="shared" si="56"/>
        <v>0.14681718832560001</v>
      </c>
      <c r="N183">
        <v>1.6E-2</v>
      </c>
      <c r="O183">
        <v>0.02</v>
      </c>
      <c r="P183">
        <f t="shared" si="88"/>
        <v>4.6981500264191999E-5</v>
      </c>
      <c r="Q183">
        <f t="shared" si="58"/>
        <v>0.01</v>
      </c>
      <c r="R183">
        <f t="shared" si="89"/>
        <v>3.7600000000000001E-2</v>
      </c>
      <c r="S183">
        <f t="shared" si="90"/>
        <v>1.2495079857497871E-3</v>
      </c>
      <c r="T183">
        <f t="shared" si="91"/>
        <v>8.1522434130618882E-2</v>
      </c>
      <c r="U183">
        <f t="shared" si="92"/>
        <v>8.152243413061889</v>
      </c>
      <c r="V183">
        <f t="shared" si="93"/>
        <v>3.2095446508117673</v>
      </c>
      <c r="W183">
        <f t="shared" si="94"/>
        <v>0.26746205423431396</v>
      </c>
      <c r="X183">
        <f t="shared" si="95"/>
        <v>0.13373102711715698</v>
      </c>
      <c r="Y183">
        <f t="shared" si="106"/>
        <v>6.6865513558578487</v>
      </c>
      <c r="Z183">
        <f t="shared" si="107"/>
        <v>0.89419938069048877</v>
      </c>
      <c r="AA183">
        <f t="shared" si="68"/>
        <v>5.2188211795261248</v>
      </c>
      <c r="AB183" s="32">
        <f t="shared" si="82"/>
        <v>63.871384335034904</v>
      </c>
      <c r="AC183">
        <f t="shared" si="108"/>
        <v>2.0937549500364043E-3</v>
      </c>
      <c r="AD183" s="26">
        <f t="shared" si="99"/>
        <v>6.3817650877109611E-2</v>
      </c>
      <c r="AE183" s="8">
        <f t="shared" si="110"/>
        <v>27.788371229941248</v>
      </c>
      <c r="AF183">
        <f t="shared" si="101"/>
        <v>8.3448160921105963E-2</v>
      </c>
      <c r="AG183">
        <f t="shared" si="102"/>
        <v>3.9954979449025538</v>
      </c>
      <c r="AH183" s="13">
        <f t="shared" si="104"/>
        <v>1356.4233259280377</v>
      </c>
      <c r="AI183" s="30">
        <f t="shared" si="103"/>
        <v>8.3448160921105963E-2</v>
      </c>
      <c r="AJ183" s="22">
        <v>5</v>
      </c>
    </row>
    <row r="184" spans="6:36" ht="15.75" thickBot="1" x14ac:dyDescent="0.3">
      <c r="F184" s="11">
        <v>175</v>
      </c>
      <c r="G184" s="12">
        <v>10000</v>
      </c>
      <c r="H184" s="12">
        <v>15</v>
      </c>
      <c r="I184" s="84">
        <f t="shared" si="105"/>
        <v>666.66666666666663</v>
      </c>
      <c r="J184" s="20">
        <f t="shared" si="77"/>
        <v>11.666666666666666</v>
      </c>
      <c r="K184" s="11">
        <v>0.183521485407</v>
      </c>
      <c r="L184" s="11">
        <v>0.01</v>
      </c>
      <c r="M184" s="11">
        <f t="shared" si="56"/>
        <v>0.183521485407</v>
      </c>
      <c r="N184" s="11">
        <v>1.6E-2</v>
      </c>
      <c r="O184" s="11">
        <v>0.02</v>
      </c>
      <c r="P184" s="11">
        <f t="shared" si="88"/>
        <v>5.8726875330240006E-5</v>
      </c>
      <c r="Q184" s="11">
        <f t="shared" si="58"/>
        <v>0.01</v>
      </c>
      <c r="R184" s="11">
        <f t="shared" si="89"/>
        <v>3.7600000000000001E-2</v>
      </c>
      <c r="S184" s="11">
        <f t="shared" si="90"/>
        <v>1.5618849821872343E-3</v>
      </c>
      <c r="T184" s="11">
        <f t="shared" si="91"/>
        <v>8.863768267208863E-2</v>
      </c>
      <c r="U184" s="11">
        <f t="shared" si="92"/>
        <v>8.8637682672088633</v>
      </c>
      <c r="V184" s="11">
        <f t="shared" si="93"/>
        <v>3.4896725461452216</v>
      </c>
      <c r="W184" s="11">
        <f t="shared" si="94"/>
        <v>0.29080604551210182</v>
      </c>
      <c r="X184" s="11">
        <f t="shared" si="95"/>
        <v>0.14540302275605091</v>
      </c>
      <c r="Y184" s="11">
        <f t="shared" si="106"/>
        <v>7.2701511378025456</v>
      </c>
      <c r="Z184" s="11">
        <f t="shared" si="107"/>
        <v>1.057101951329833</v>
      </c>
      <c r="AA184" s="11">
        <f t="shared" si="68"/>
        <v>5.5182315442659116</v>
      </c>
      <c r="AB184" s="20">
        <f t="shared" si="82"/>
        <v>60.405825790276175</v>
      </c>
      <c r="AC184" s="11">
        <f t="shared" si="108"/>
        <v>2.4071026404121629E-3</v>
      </c>
      <c r="AD184" s="27">
        <f t="shared" si="99"/>
        <v>7.3368488479762725E-2</v>
      </c>
      <c r="AE184" s="10">
        <f t="shared" si="110"/>
        <v>29.795280005482898</v>
      </c>
      <c r="AF184" s="11">
        <f t="shared" si="101"/>
        <v>9.0731486199775765E-2</v>
      </c>
      <c r="AG184" s="11">
        <f t="shared" si="102"/>
        <v>4.3442235592452638</v>
      </c>
      <c r="AH184" s="21">
        <f t="shared" si="104"/>
        <v>1470.8053274324466</v>
      </c>
      <c r="AI184" s="31">
        <f t="shared" si="103"/>
        <v>9.0731486199775765E-2</v>
      </c>
      <c r="AJ184" s="12">
        <v>5</v>
      </c>
    </row>
    <row r="185" spans="6:36" x14ac:dyDescent="0.25">
      <c r="F185">
        <v>1.75</v>
      </c>
      <c r="G185" s="7">
        <v>10000</v>
      </c>
      <c r="H185" s="7">
        <v>15</v>
      </c>
      <c r="I185" s="75">
        <f t="shared" si="105"/>
        <v>666.66666666666663</v>
      </c>
      <c r="J185" s="32">
        <f t="shared" si="77"/>
        <v>0.11666666666666667</v>
      </c>
      <c r="K185">
        <v>1.83521485407E-3</v>
      </c>
      <c r="L185" s="7">
        <v>0.02</v>
      </c>
      <c r="M185">
        <f t="shared" si="56"/>
        <v>1.83521485407E-3</v>
      </c>
      <c r="N185">
        <v>1.6E-2</v>
      </c>
      <c r="O185">
        <v>0.02</v>
      </c>
      <c r="P185">
        <f t="shared" si="88"/>
        <v>5.8726875330239999E-7</v>
      </c>
      <c r="Q185">
        <f t="shared" si="58"/>
        <v>0.02</v>
      </c>
      <c r="R185">
        <f t="shared" si="89"/>
        <v>5.317442994522837E-2</v>
      </c>
      <c r="S185">
        <f t="shared" si="90"/>
        <v>1.1044194623380232E-5</v>
      </c>
      <c r="T185">
        <f t="shared" si="91"/>
        <v>1.3841248607386732E-2</v>
      </c>
      <c r="U185">
        <f t="shared" si="92"/>
        <v>1.3841248607386731</v>
      </c>
      <c r="V185">
        <f t="shared" si="93"/>
        <v>0.54493104753491073</v>
      </c>
      <c r="W185">
        <f t="shared" si="94"/>
        <v>4.5410920627909225E-2</v>
      </c>
      <c r="X185">
        <f t="shared" si="95"/>
        <v>2.2705460313954613E-2</v>
      </c>
      <c r="Y185">
        <f t="shared" si="106"/>
        <v>1.1352730156977306</v>
      </c>
      <c r="Z185">
        <f t="shared" si="107"/>
        <v>2.5776896403428395E-2</v>
      </c>
      <c r="AA185">
        <f t="shared" si="68"/>
        <v>2.2630084095606966</v>
      </c>
      <c r="AB185" s="32">
        <f t="shared" si="82"/>
        <v>147.29655087673368</v>
      </c>
      <c r="AC185">
        <f t="shared" si="108"/>
        <v>1.5414794290027783E-4</v>
      </c>
      <c r="AD185" s="26">
        <f t="shared" si="99"/>
        <v>4.6984292996004682E-3</v>
      </c>
      <c r="AE185" s="8">
        <f>110*SQRT(AD185)</f>
        <v>7.5399598490420141</v>
      </c>
      <c r="AF185">
        <f t="shared" si="101"/>
        <v>2.8336414471815355E-2</v>
      </c>
      <c r="AG185">
        <f t="shared" si="102"/>
        <v>1.3567475249105192</v>
      </c>
      <c r="AH185" s="13">
        <f t="shared" si="104"/>
        <v>490.9131881706503</v>
      </c>
      <c r="AI185" s="30">
        <f t="shared" si="103"/>
        <v>2.8336414471815355E-2</v>
      </c>
      <c r="AJ185" s="22">
        <v>5</v>
      </c>
    </row>
    <row r="186" spans="6:36" x14ac:dyDescent="0.25">
      <c r="F186">
        <v>3.5</v>
      </c>
      <c r="G186" s="7">
        <v>10000</v>
      </c>
      <c r="H186" s="7">
        <v>15</v>
      </c>
      <c r="I186" s="75">
        <f t="shared" si="105"/>
        <v>666.66666666666663</v>
      </c>
      <c r="J186" s="32">
        <f t="shared" si="77"/>
        <v>0.23333333333333334</v>
      </c>
      <c r="K186">
        <v>3.67042970814E-3</v>
      </c>
      <c r="L186" s="7">
        <v>0.02</v>
      </c>
      <c r="M186">
        <f t="shared" si="56"/>
        <v>3.67042970814E-3</v>
      </c>
      <c r="N186">
        <v>1.6E-2</v>
      </c>
      <c r="O186">
        <v>0.02</v>
      </c>
      <c r="P186">
        <f t="shared" si="88"/>
        <v>1.1745375066048E-6</v>
      </c>
      <c r="Q186">
        <f t="shared" si="58"/>
        <v>0.02</v>
      </c>
      <c r="R186">
        <f t="shared" si="89"/>
        <v>5.317442994522837E-2</v>
      </c>
      <c r="S186">
        <f t="shared" si="90"/>
        <v>2.2088389246760464E-5</v>
      </c>
      <c r="T186">
        <f t="shared" si="91"/>
        <v>1.7949878679817313E-2</v>
      </c>
      <c r="U186">
        <f t="shared" si="92"/>
        <v>1.7949878679817313</v>
      </c>
      <c r="V186">
        <f t="shared" si="93"/>
        <v>0.70668813700068156</v>
      </c>
      <c r="W186">
        <f t="shared" si="94"/>
        <v>5.889067808339013E-2</v>
      </c>
      <c r="X186">
        <f t="shared" si="95"/>
        <v>2.9445339041695065E-2</v>
      </c>
      <c r="Y186">
        <f t="shared" si="106"/>
        <v>1.4722669520847531</v>
      </c>
      <c r="Z186">
        <f t="shared" si="107"/>
        <v>4.3351399564018581E-2</v>
      </c>
      <c r="AA186">
        <f t="shared" si="68"/>
        <v>2.6911857019605741</v>
      </c>
      <c r="AB186" s="32">
        <f t="shared" si="82"/>
        <v>123.86114161148166</v>
      </c>
      <c r="AC186">
        <f t="shared" si="108"/>
        <v>2.3772862625517371E-4</v>
      </c>
      <c r="AD186" s="26">
        <f t="shared" si="99"/>
        <v>7.2459685282576947E-3</v>
      </c>
      <c r="AE186" s="8">
        <f t="shared" ref="AE186:AE194" si="111">110*SQRT(AD186)</f>
        <v>9.3635580412532349</v>
      </c>
      <c r="AF186">
        <f t="shared" si="101"/>
        <v>3.6747783124035441E-2</v>
      </c>
      <c r="AG186">
        <f t="shared" si="102"/>
        <v>1.7594838559788171</v>
      </c>
      <c r="AH186" s="13">
        <f t="shared" si="104"/>
        <v>623.01070476105201</v>
      </c>
      <c r="AI186" s="30">
        <f t="shared" si="103"/>
        <v>3.6747783124035441E-2</v>
      </c>
      <c r="AJ186" s="22">
        <v>5</v>
      </c>
    </row>
    <row r="187" spans="6:36" x14ac:dyDescent="0.25">
      <c r="F187">
        <v>8.75</v>
      </c>
      <c r="G187" s="7">
        <v>10000</v>
      </c>
      <c r="H187" s="7">
        <v>15</v>
      </c>
      <c r="I187" s="75">
        <f t="shared" si="105"/>
        <v>666.66666666666663</v>
      </c>
      <c r="J187" s="32">
        <f t="shared" si="77"/>
        <v>0.58333333333333337</v>
      </c>
      <c r="K187">
        <v>9.1760742703500004E-3</v>
      </c>
      <c r="L187" s="7">
        <v>0.02</v>
      </c>
      <c r="M187">
        <f t="shared" si="56"/>
        <v>9.1760742703500004E-3</v>
      </c>
      <c r="N187">
        <v>1.6E-2</v>
      </c>
      <c r="O187">
        <v>0.02</v>
      </c>
      <c r="P187">
        <f t="shared" si="88"/>
        <v>2.936343766512E-6</v>
      </c>
      <c r="Q187">
        <f t="shared" si="58"/>
        <v>0.02</v>
      </c>
      <c r="R187">
        <f t="shared" si="89"/>
        <v>5.317442994522837E-2</v>
      </c>
      <c r="S187">
        <f t="shared" si="90"/>
        <v>5.5220973116901163E-5</v>
      </c>
      <c r="T187">
        <f t="shared" si="91"/>
        <v>2.5309817921088773E-2</v>
      </c>
      <c r="U187">
        <f t="shared" si="92"/>
        <v>2.5309817921088773</v>
      </c>
      <c r="V187">
        <f t="shared" si="93"/>
        <v>0.99644952445231394</v>
      </c>
      <c r="W187">
        <f t="shared" si="94"/>
        <v>8.3037460371026162E-2</v>
      </c>
      <c r="X187">
        <f t="shared" si="95"/>
        <v>4.1518730185513081E-2</v>
      </c>
      <c r="Y187">
        <f t="shared" si="106"/>
        <v>2.0759365092756541</v>
      </c>
      <c r="Z187">
        <f t="shared" si="107"/>
        <v>8.6190247810871756E-2</v>
      </c>
      <c r="AA187">
        <f t="shared" si="68"/>
        <v>3.3839868671299587</v>
      </c>
      <c r="AB187" s="32">
        <f t="shared" si="82"/>
        <v>98.503140355282</v>
      </c>
      <c r="AC187">
        <f t="shared" si="108"/>
        <v>4.2149651306306539E-4</v>
      </c>
      <c r="AD187" s="26">
        <f t="shared" si="99"/>
        <v>1.2847213718162232E-2</v>
      </c>
      <c r="AE187" s="8">
        <f t="shared" si="111"/>
        <v>12.468010506482701</v>
      </c>
      <c r="AF187">
        <f t="shared" si="101"/>
        <v>5.1815375271520331E-2</v>
      </c>
      <c r="AG187">
        <f t="shared" si="102"/>
        <v>2.4809201680003934</v>
      </c>
      <c r="AH187" s="13">
        <f t="shared" si="104"/>
        <v>859.64181510412902</v>
      </c>
      <c r="AI187" s="30">
        <f t="shared" si="103"/>
        <v>5.1815375271520331E-2</v>
      </c>
      <c r="AJ187" s="22">
        <v>5</v>
      </c>
    </row>
    <row r="188" spans="6:36" x14ac:dyDescent="0.25">
      <c r="F188">
        <v>17.5</v>
      </c>
      <c r="G188" s="7">
        <v>10000</v>
      </c>
      <c r="H188" s="7">
        <v>15</v>
      </c>
      <c r="I188" s="75">
        <f t="shared" si="105"/>
        <v>666.66666666666663</v>
      </c>
      <c r="J188" s="32">
        <f t="shared" si="77"/>
        <v>1.1666666666666667</v>
      </c>
      <c r="K188">
        <v>1.8352148540700001E-2</v>
      </c>
      <c r="L188" s="7">
        <v>0.02</v>
      </c>
      <c r="M188">
        <f t="shared" si="56"/>
        <v>1.8352148540700001E-2</v>
      </c>
      <c r="N188">
        <v>1.6E-2</v>
      </c>
      <c r="O188">
        <v>0.02</v>
      </c>
      <c r="P188">
        <f t="shared" si="88"/>
        <v>5.8726875330239999E-6</v>
      </c>
      <c r="Q188">
        <f t="shared" si="58"/>
        <v>0.02</v>
      </c>
      <c r="R188">
        <f t="shared" si="89"/>
        <v>5.317442994522837E-2</v>
      </c>
      <c r="S188">
        <f t="shared" si="90"/>
        <v>1.1044194623380233E-4</v>
      </c>
      <c r="T188">
        <f t="shared" si="91"/>
        <v>3.2822773001082911E-2</v>
      </c>
      <c r="U188">
        <f t="shared" si="92"/>
        <v>3.2822773001082912</v>
      </c>
      <c r="V188">
        <f t="shared" si="93"/>
        <v>1.2922351575229494</v>
      </c>
      <c r="W188">
        <f t="shared" si="94"/>
        <v>0.10768626312691244</v>
      </c>
      <c r="X188">
        <f t="shared" si="95"/>
        <v>5.3843131563456222E-2</v>
      </c>
      <c r="Y188">
        <f t="shared" si="106"/>
        <v>2.6921565781728112</v>
      </c>
      <c r="Z188">
        <f t="shared" si="107"/>
        <v>0.14495414082798277</v>
      </c>
      <c r="AA188">
        <f t="shared" si="68"/>
        <v>4.024261259466714</v>
      </c>
      <c r="AB188" s="32">
        <f t="shared" si="82"/>
        <v>82.830937615990138</v>
      </c>
      <c r="AC188">
        <f t="shared" si="108"/>
        <v>6.5003648531755903E-4</v>
      </c>
      <c r="AD188" s="26">
        <f t="shared" si="99"/>
        <v>1.9813112072479201E-2</v>
      </c>
      <c r="AE188" s="8">
        <f t="shared" si="111"/>
        <v>15.483496248489821</v>
      </c>
      <c r="AF188">
        <f t="shared" si="101"/>
        <v>6.7196228191193363E-2</v>
      </c>
      <c r="AG188">
        <f t="shared" si="102"/>
        <v>3.2173554057943385</v>
      </c>
      <c r="AH188" s="13">
        <f t="shared" si="104"/>
        <v>1101.1925731005431</v>
      </c>
      <c r="AI188" s="30">
        <f t="shared" si="103"/>
        <v>6.7196228191193363E-2</v>
      </c>
      <c r="AJ188" s="22">
        <v>5</v>
      </c>
    </row>
    <row r="189" spans="6:36" x14ac:dyDescent="0.25">
      <c r="F189">
        <v>26.25</v>
      </c>
      <c r="G189" s="7">
        <v>10000</v>
      </c>
      <c r="H189" s="7">
        <v>15</v>
      </c>
      <c r="I189" s="75">
        <f t="shared" si="105"/>
        <v>666.66666666666663</v>
      </c>
      <c r="J189" s="32">
        <f t="shared" si="77"/>
        <v>1.75</v>
      </c>
      <c r="K189">
        <v>2.7528222811049999E-2</v>
      </c>
      <c r="L189" s="7">
        <v>0.02</v>
      </c>
      <c r="M189">
        <f t="shared" si="56"/>
        <v>2.7528222811049999E-2</v>
      </c>
      <c r="N189">
        <v>1.6E-2</v>
      </c>
      <c r="O189">
        <v>0.02</v>
      </c>
      <c r="P189">
        <f t="shared" si="88"/>
        <v>8.8090312995359999E-6</v>
      </c>
      <c r="Q189">
        <f t="shared" si="58"/>
        <v>0.02</v>
      </c>
      <c r="R189">
        <f t="shared" si="89"/>
        <v>5.317442994522837E-2</v>
      </c>
      <c r="S189">
        <f t="shared" si="90"/>
        <v>1.6566291935070349E-4</v>
      </c>
      <c r="T189">
        <f t="shared" si="91"/>
        <v>3.8212855439551045E-2</v>
      </c>
      <c r="U189">
        <f t="shared" si="92"/>
        <v>3.8212855439551046</v>
      </c>
      <c r="V189">
        <f t="shared" si="93"/>
        <v>1.5044431275413797</v>
      </c>
      <c r="W189">
        <f t="shared" si="94"/>
        <v>0.1253702606284483</v>
      </c>
      <c r="X189">
        <f t="shared" si="95"/>
        <v>6.2685130314224152E-2</v>
      </c>
      <c r="Y189">
        <f t="shared" si="106"/>
        <v>3.1342565157112077</v>
      </c>
      <c r="Z189">
        <f t="shared" si="107"/>
        <v>0.1964712781255632</v>
      </c>
      <c r="AA189">
        <f t="shared" si="68"/>
        <v>4.4535771760022582</v>
      </c>
      <c r="AB189" s="32">
        <f t="shared" si="82"/>
        <v>74.846201190690735</v>
      </c>
      <c r="AC189">
        <f t="shared" si="108"/>
        <v>8.3751919692646797E-4</v>
      </c>
      <c r="AD189" s="26">
        <f t="shared" si="99"/>
        <v>2.5527585122318744E-2</v>
      </c>
      <c r="AE189" s="8">
        <f t="shared" si="111"/>
        <v>17.575089757382656</v>
      </c>
      <c r="AF189">
        <f t="shared" si="101"/>
        <v>7.8231042632151734E-2</v>
      </c>
      <c r="AG189">
        <f t="shared" si="102"/>
        <v>3.7457023212274252</v>
      </c>
      <c r="AH189" s="13">
        <f t="shared" si="104"/>
        <v>1274.4903613625956</v>
      </c>
      <c r="AI189" s="30">
        <f t="shared" si="103"/>
        <v>7.8231042632151734E-2</v>
      </c>
      <c r="AJ189" s="22">
        <v>5</v>
      </c>
    </row>
    <row r="190" spans="6:36" x14ac:dyDescent="0.25">
      <c r="F190">
        <v>35</v>
      </c>
      <c r="G190" s="7">
        <v>10000</v>
      </c>
      <c r="H190" s="7">
        <v>15</v>
      </c>
      <c r="I190" s="75">
        <f t="shared" si="105"/>
        <v>666.66666666666663</v>
      </c>
      <c r="J190" s="32">
        <f t="shared" si="77"/>
        <v>2.3333333333333335</v>
      </c>
      <c r="K190">
        <v>3.6704297081400002E-2</v>
      </c>
      <c r="L190" s="7">
        <v>0.02</v>
      </c>
      <c r="M190">
        <f t="shared" si="56"/>
        <v>3.6704297081400002E-2</v>
      </c>
      <c r="N190">
        <v>1.6E-2</v>
      </c>
      <c r="O190">
        <v>0.02</v>
      </c>
      <c r="P190">
        <f t="shared" si="88"/>
        <v>1.1745375066048E-5</v>
      </c>
      <c r="Q190">
        <f t="shared" si="58"/>
        <v>0.02</v>
      </c>
      <c r="R190">
        <f t="shared" si="89"/>
        <v>5.317442994522837E-2</v>
      </c>
      <c r="S190">
        <f t="shared" si="90"/>
        <v>2.2088389246760465E-4</v>
      </c>
      <c r="T190">
        <f t="shared" si="91"/>
        <v>4.2565870321135561E-2</v>
      </c>
      <c r="U190">
        <f t="shared" si="92"/>
        <v>4.2565870321135559</v>
      </c>
      <c r="V190">
        <f t="shared" si="93"/>
        <v>1.6758216661864394</v>
      </c>
      <c r="W190">
        <f t="shared" si="94"/>
        <v>0.1396518055155366</v>
      </c>
      <c r="X190">
        <f t="shared" si="95"/>
        <v>6.9825902757768302E-2</v>
      </c>
      <c r="Y190">
        <f t="shared" si="106"/>
        <v>3.4912951378884149</v>
      </c>
      <c r="Z190">
        <f t="shared" si="107"/>
        <v>0.24378283479686574</v>
      </c>
      <c r="AA190">
        <f t="shared" si="68"/>
        <v>4.7856801223876255</v>
      </c>
      <c r="AB190" s="32">
        <f t="shared" si="82"/>
        <v>69.652238513390202</v>
      </c>
      <c r="AC190">
        <f t="shared" si="108"/>
        <v>1.0024933045668693E-3</v>
      </c>
      <c r="AD190" s="26">
        <f t="shared" si="99"/>
        <v>3.0555995923198177E-2</v>
      </c>
      <c r="AE190" s="8">
        <f t="shared" si="111"/>
        <v>19.228300774397564</v>
      </c>
      <c r="AF190">
        <f t="shared" si="101"/>
        <v>8.714272664169484E-2</v>
      </c>
      <c r="AG190">
        <f t="shared" si="102"/>
        <v>4.172393751604349</v>
      </c>
      <c r="AH190" s="13">
        <f t="shared" si="104"/>
        <v>1414.4451505262266</v>
      </c>
      <c r="AI190" s="30">
        <f t="shared" si="103"/>
        <v>8.714272664169484E-2</v>
      </c>
      <c r="AJ190" s="22">
        <v>5</v>
      </c>
    </row>
    <row r="191" spans="6:36" x14ac:dyDescent="0.25">
      <c r="F191">
        <v>70</v>
      </c>
      <c r="G191" s="7">
        <v>10000</v>
      </c>
      <c r="H191" s="7">
        <v>15</v>
      </c>
      <c r="I191" s="75">
        <f t="shared" si="105"/>
        <v>666.66666666666663</v>
      </c>
      <c r="J191" s="32">
        <f t="shared" si="77"/>
        <v>4.666666666666667</v>
      </c>
      <c r="K191">
        <v>7.3408594162800003E-2</v>
      </c>
      <c r="L191" s="7">
        <v>0.02</v>
      </c>
      <c r="M191">
        <f t="shared" si="56"/>
        <v>7.3408594162800003E-2</v>
      </c>
      <c r="N191">
        <v>1.6E-2</v>
      </c>
      <c r="O191">
        <v>0.02</v>
      </c>
      <c r="P191">
        <f t="shared" si="88"/>
        <v>2.3490750132096E-5</v>
      </c>
      <c r="Q191">
        <f t="shared" si="58"/>
        <v>0.02</v>
      </c>
      <c r="R191">
        <f t="shared" si="89"/>
        <v>5.317442994522837E-2</v>
      </c>
      <c r="S191">
        <f t="shared" si="90"/>
        <v>4.4176778493520931E-4</v>
      </c>
      <c r="T191">
        <f t="shared" si="91"/>
        <v>5.5201104310594037E-2</v>
      </c>
      <c r="U191">
        <f t="shared" si="92"/>
        <v>5.520110431059404</v>
      </c>
      <c r="V191">
        <f t="shared" si="93"/>
        <v>2.1732718232517336</v>
      </c>
      <c r="W191">
        <f t="shared" si="94"/>
        <v>0.18110598527097779</v>
      </c>
      <c r="X191">
        <f t="shared" si="95"/>
        <v>9.0552992635488896E-2</v>
      </c>
      <c r="Y191">
        <f t="shared" si="106"/>
        <v>4.5276496317744446</v>
      </c>
      <c r="Z191">
        <f t="shared" si="107"/>
        <v>0.40999222376214528</v>
      </c>
      <c r="AA191">
        <f t="shared" si="68"/>
        <v>5.6911648516704645</v>
      </c>
      <c r="AB191" s="32">
        <f t="shared" si="82"/>
        <v>58.570317680306459</v>
      </c>
      <c r="AC191">
        <f t="shared" si="108"/>
        <v>1.5460560267020066E-3</v>
      </c>
      <c r="AD191" s="26">
        <f t="shared" si="99"/>
        <v>4.7123787693877164E-2</v>
      </c>
      <c r="AE191" s="8">
        <f t="shared" si="111"/>
        <v>23.878815529584244</v>
      </c>
      <c r="AF191">
        <f t="shared" si="101"/>
        <v>0.11301013480909014</v>
      </c>
      <c r="AG191">
        <f t="shared" si="102"/>
        <v>5.4109252546592366</v>
      </c>
      <c r="AH191" s="13">
        <f t="shared" si="104"/>
        <v>1820.6834835282298</v>
      </c>
      <c r="AI191" s="30">
        <f t="shared" si="103"/>
        <v>0.11301013480909014</v>
      </c>
      <c r="AJ191" s="22">
        <v>5</v>
      </c>
    </row>
    <row r="192" spans="6:36" x14ac:dyDescent="0.25">
      <c r="F192">
        <v>105</v>
      </c>
      <c r="G192" s="7">
        <v>10000</v>
      </c>
      <c r="H192" s="7">
        <v>15</v>
      </c>
      <c r="I192" s="75">
        <f t="shared" si="105"/>
        <v>666.66666666666663</v>
      </c>
      <c r="J192" s="32">
        <f t="shared" si="77"/>
        <v>7</v>
      </c>
      <c r="K192">
        <v>0.1101128912442</v>
      </c>
      <c r="L192" s="7">
        <v>0.02</v>
      </c>
      <c r="M192">
        <f t="shared" si="56"/>
        <v>0.1101128912442</v>
      </c>
      <c r="N192">
        <v>1.6E-2</v>
      </c>
      <c r="O192">
        <v>0.02</v>
      </c>
      <c r="P192">
        <f t="shared" si="88"/>
        <v>3.5236125198144E-5</v>
      </c>
      <c r="Q192">
        <f t="shared" si="58"/>
        <v>0.02</v>
      </c>
      <c r="R192">
        <f t="shared" si="89"/>
        <v>5.317442994522837E-2</v>
      </c>
      <c r="S192">
        <f t="shared" si="90"/>
        <v>6.6265167740281396E-4</v>
      </c>
      <c r="T192">
        <f t="shared" si="91"/>
        <v>6.4266106311453769E-2</v>
      </c>
      <c r="U192">
        <f t="shared" si="92"/>
        <v>6.426610631145377</v>
      </c>
      <c r="V192">
        <f t="shared" si="93"/>
        <v>2.5301616658052666</v>
      </c>
      <c r="W192">
        <f t="shared" si="94"/>
        <v>0.21084680548377221</v>
      </c>
      <c r="X192">
        <f t="shared" si="95"/>
        <v>0.10542340274188611</v>
      </c>
      <c r="Y192">
        <f t="shared" si="106"/>
        <v>5.2711701370943054</v>
      </c>
      <c r="Z192">
        <f t="shared" si="107"/>
        <v>0.55570469228389596</v>
      </c>
      <c r="AA192">
        <f t="shared" si="68"/>
        <v>6.29830924337766</v>
      </c>
      <c r="AB192" s="32">
        <f t="shared" si="82"/>
        <v>52.924256407990086</v>
      </c>
      <c r="AC192">
        <f t="shared" si="108"/>
        <v>1.9919675758726411E-3</v>
      </c>
      <c r="AD192" s="26">
        <f t="shared" si="99"/>
        <v>6.0715171712598104E-2</v>
      </c>
      <c r="AE192" s="8">
        <f t="shared" si="111"/>
        <v>27.104493681351752</v>
      </c>
      <c r="AF192">
        <f t="shared" si="101"/>
        <v>0.13156840662187386</v>
      </c>
      <c r="AG192">
        <f t="shared" si="102"/>
        <v>6.2994953090553203</v>
      </c>
      <c r="AH192" s="8">
        <f t="shared" si="104"/>
        <v>2112.1344613701453</v>
      </c>
      <c r="AI192" s="30">
        <f t="shared" si="103"/>
        <v>0.13156840662187386</v>
      </c>
      <c r="AJ192" s="22">
        <v>5</v>
      </c>
    </row>
    <row r="193" spans="6:36" x14ac:dyDescent="0.25">
      <c r="F193">
        <v>140</v>
      </c>
      <c r="G193" s="7">
        <v>10000</v>
      </c>
      <c r="H193" s="7">
        <v>15</v>
      </c>
      <c r="I193" s="75">
        <f t="shared" si="105"/>
        <v>666.66666666666663</v>
      </c>
      <c r="J193" s="32">
        <f t="shared" si="77"/>
        <v>9.3333333333333339</v>
      </c>
      <c r="K193">
        <v>0.14681718832560001</v>
      </c>
      <c r="L193" s="7">
        <v>0.02</v>
      </c>
      <c r="M193">
        <f t="shared" ref="M193:M224" si="112">K193</f>
        <v>0.14681718832560001</v>
      </c>
      <c r="N193">
        <v>1.6E-2</v>
      </c>
      <c r="O193">
        <v>0.02</v>
      </c>
      <c r="P193">
        <f t="shared" si="88"/>
        <v>4.6981500264191999E-5</v>
      </c>
      <c r="Q193">
        <f t="shared" ref="Q193:Q224" si="113">L193</f>
        <v>0.02</v>
      </c>
      <c r="R193">
        <f t="shared" si="89"/>
        <v>5.317442994522837E-2</v>
      </c>
      <c r="S193">
        <f t="shared" si="90"/>
        <v>8.8353556987041861E-4</v>
      </c>
      <c r="T193">
        <f t="shared" si="91"/>
        <v>7.1586975530394711E-2</v>
      </c>
      <c r="U193">
        <f t="shared" si="92"/>
        <v>7.1586975530394712</v>
      </c>
      <c r="V193">
        <f t="shared" si="93"/>
        <v>2.8183848634013664</v>
      </c>
      <c r="W193">
        <f t="shared" si="94"/>
        <v>0.23486540528344721</v>
      </c>
      <c r="X193">
        <f t="shared" si="95"/>
        <v>0.1174327026417236</v>
      </c>
      <c r="Y193">
        <f t="shared" si="106"/>
        <v>5.8716351320861797</v>
      </c>
      <c r="Z193">
        <f t="shared" si="107"/>
        <v>0.68952198248697383</v>
      </c>
      <c r="AA193">
        <f t="shared" ref="AA193:AA224" si="114">0.5*J193/Z193</f>
        <v>6.7679737342599191</v>
      </c>
      <c r="AB193" s="32">
        <f t="shared" si="82"/>
        <v>49.251570177640986</v>
      </c>
      <c r="AC193">
        <f t="shared" si="108"/>
        <v>2.3843443410670223E-3</v>
      </c>
      <c r="AD193" s="26">
        <f t="shared" si="99"/>
        <v>7.2674815515722843E-2</v>
      </c>
      <c r="AE193" s="8">
        <f t="shared" si="111"/>
        <v>29.654093608475819</v>
      </c>
      <c r="AF193">
        <f t="shared" si="101"/>
        <v>0.14655601289687106</v>
      </c>
      <c r="AG193">
        <f t="shared" si="102"/>
        <v>7.0171018975021866</v>
      </c>
      <c r="AH193" s="8">
        <f t="shared" si="104"/>
        <v>2347.5094223807173</v>
      </c>
      <c r="AI193" s="30">
        <f t="shared" si="103"/>
        <v>0.14655601289687106</v>
      </c>
      <c r="AJ193" s="22">
        <v>5</v>
      </c>
    </row>
    <row r="194" spans="6:36" ht="15.75" thickBot="1" x14ac:dyDescent="0.3">
      <c r="F194" s="11">
        <v>175</v>
      </c>
      <c r="G194" s="12">
        <v>10000</v>
      </c>
      <c r="H194" s="12">
        <v>15</v>
      </c>
      <c r="I194" s="84">
        <f t="shared" si="105"/>
        <v>666.66666666666663</v>
      </c>
      <c r="J194" s="20">
        <f t="shared" si="77"/>
        <v>11.666666666666666</v>
      </c>
      <c r="K194" s="11">
        <v>0.183521485407</v>
      </c>
      <c r="L194" s="12">
        <v>0.02</v>
      </c>
      <c r="M194" s="11">
        <f t="shared" si="112"/>
        <v>0.183521485407</v>
      </c>
      <c r="N194" s="11">
        <v>1.6E-2</v>
      </c>
      <c r="O194" s="11">
        <v>0.02</v>
      </c>
      <c r="P194" s="11">
        <f t="shared" si="88"/>
        <v>5.8726875330240006E-5</v>
      </c>
      <c r="Q194" s="11">
        <f t="shared" si="113"/>
        <v>0.02</v>
      </c>
      <c r="R194" s="11">
        <f t="shared" si="89"/>
        <v>5.317442994522837E-2</v>
      </c>
      <c r="S194" s="11">
        <f t="shared" si="90"/>
        <v>1.1044194623380235E-3</v>
      </c>
      <c r="T194" s="11">
        <f t="shared" si="91"/>
        <v>7.7835060841669315E-2</v>
      </c>
      <c r="U194" s="11">
        <f t="shared" si="92"/>
        <v>7.7835060841669312</v>
      </c>
      <c r="V194" s="11">
        <f t="shared" si="93"/>
        <v>3.0643724740814688</v>
      </c>
      <c r="W194" s="11">
        <f t="shared" si="94"/>
        <v>0.25536437284012242</v>
      </c>
      <c r="X194" s="11">
        <f t="shared" si="95"/>
        <v>0.12768218642006121</v>
      </c>
      <c r="Y194" s="11">
        <f t="shared" si="106"/>
        <v>6.3841093210030602</v>
      </c>
      <c r="Z194" s="11">
        <f t="shared" si="107"/>
        <v>0.81513703645036317</v>
      </c>
      <c r="AA194" s="11">
        <f t="shared" si="114"/>
        <v>7.1562609383269598</v>
      </c>
      <c r="AB194" s="20">
        <f t="shared" si="82"/>
        <v>46.579259225735036</v>
      </c>
      <c r="AC194" s="11">
        <f t="shared" si="108"/>
        <v>2.7411811295941953E-3</v>
      </c>
      <c r="AD194" s="27">
        <f t="shared" si="99"/>
        <v>8.3551200830031078E-2</v>
      </c>
      <c r="AE194" s="10">
        <f t="shared" si="111"/>
        <v>31.795747043329179</v>
      </c>
      <c r="AF194" s="11">
        <f t="shared" si="101"/>
        <v>0.15934736865223639</v>
      </c>
      <c r="AG194" s="11">
        <f t="shared" si="102"/>
        <v>7.6295520110690793</v>
      </c>
      <c r="AH194" s="10">
        <f t="shared" si="104"/>
        <v>2548.3930596306582</v>
      </c>
      <c r="AI194" s="31">
        <f t="shared" si="103"/>
        <v>0.15934736865223639</v>
      </c>
      <c r="AJ194" s="12">
        <v>5</v>
      </c>
    </row>
    <row r="195" spans="6:36" x14ac:dyDescent="0.25">
      <c r="F195">
        <v>1.75</v>
      </c>
      <c r="G195" s="7">
        <v>10000</v>
      </c>
      <c r="H195" s="7">
        <v>15</v>
      </c>
      <c r="I195" s="75">
        <f t="shared" si="105"/>
        <v>666.66666666666663</v>
      </c>
      <c r="J195" s="32">
        <f t="shared" si="77"/>
        <v>0.11666666666666667</v>
      </c>
      <c r="K195">
        <v>1.83521485407E-3</v>
      </c>
      <c r="L195" s="7">
        <v>0.03</v>
      </c>
      <c r="M195">
        <f t="shared" si="112"/>
        <v>1.83521485407E-3</v>
      </c>
      <c r="N195">
        <v>1.6E-2</v>
      </c>
      <c r="O195">
        <v>0.02</v>
      </c>
      <c r="P195">
        <f t="shared" si="88"/>
        <v>5.8726875330239999E-7</v>
      </c>
      <c r="Q195">
        <f t="shared" si="113"/>
        <v>0.03</v>
      </c>
      <c r="R195">
        <f t="shared" si="89"/>
        <v>6.5125110364589789E-2</v>
      </c>
      <c r="S195">
        <f t="shared" si="90"/>
        <v>9.017547149090333E-6</v>
      </c>
      <c r="T195">
        <f t="shared" si="91"/>
        <v>1.2827976573729546E-2</v>
      </c>
      <c r="U195">
        <f t="shared" si="92"/>
        <v>1.2827976573729547</v>
      </c>
      <c r="V195">
        <f t="shared" si="93"/>
        <v>0.50503844778462781</v>
      </c>
      <c r="W195">
        <f t="shared" si="94"/>
        <v>4.2086537315385648E-2</v>
      </c>
      <c r="X195">
        <f t="shared" si="95"/>
        <v>2.1043268657692824E-2</v>
      </c>
      <c r="Y195">
        <f t="shared" si="106"/>
        <v>1.0521634328846412</v>
      </c>
      <c r="Z195">
        <f t="shared" si="107"/>
        <v>2.2140957789991856E-2</v>
      </c>
      <c r="AA195">
        <f t="shared" si="114"/>
        <v>2.6346345937979763</v>
      </c>
      <c r="AB195" s="32">
        <f t="shared" si="82"/>
        <v>126.51975879995346</v>
      </c>
      <c r="AC195">
        <f t="shared" si="108"/>
        <v>1.6632397071642666E-4</v>
      </c>
      <c r="AD195" s="26">
        <f t="shared" si="99"/>
        <v>5.0695546274366846E-3</v>
      </c>
      <c r="AE195" s="8">
        <f>110*SQRT(AD195)</f>
        <v>7.8320885459744307</v>
      </c>
      <c r="AF195">
        <f t="shared" si="101"/>
        <v>3.9392998927200967E-2</v>
      </c>
      <c r="AG195">
        <f t="shared" si="102"/>
        <v>1.8861367886343825</v>
      </c>
      <c r="AH195" s="13">
        <f t="shared" si="104"/>
        <v>664.55286667207747</v>
      </c>
      <c r="AI195" s="30">
        <f t="shared" si="103"/>
        <v>3.9392998927200967E-2</v>
      </c>
      <c r="AJ195" s="22">
        <v>5</v>
      </c>
    </row>
    <row r="196" spans="6:36" x14ac:dyDescent="0.25">
      <c r="F196">
        <v>3.5</v>
      </c>
      <c r="G196" s="7">
        <v>10000</v>
      </c>
      <c r="H196" s="7">
        <v>15</v>
      </c>
      <c r="I196" s="75">
        <f t="shared" si="105"/>
        <v>666.66666666666663</v>
      </c>
      <c r="J196" s="32">
        <f t="shared" si="77"/>
        <v>0.23333333333333334</v>
      </c>
      <c r="K196">
        <v>3.67042970814E-3</v>
      </c>
      <c r="L196" s="7">
        <v>0.03</v>
      </c>
      <c r="M196">
        <f t="shared" si="112"/>
        <v>3.67042970814E-3</v>
      </c>
      <c r="N196">
        <v>1.6E-2</v>
      </c>
      <c r="O196">
        <v>0.02</v>
      </c>
      <c r="P196">
        <f t="shared" si="88"/>
        <v>1.1745375066048E-6</v>
      </c>
      <c r="Q196">
        <f t="shared" si="113"/>
        <v>0.03</v>
      </c>
      <c r="R196">
        <f t="shared" si="89"/>
        <v>6.5125110364589789E-2</v>
      </c>
      <c r="S196">
        <f t="shared" si="90"/>
        <v>1.8035094298180666E-5</v>
      </c>
      <c r="T196">
        <f t="shared" si="91"/>
        <v>1.663582742694902E-2</v>
      </c>
      <c r="U196">
        <f t="shared" si="92"/>
        <v>1.6635827426949019</v>
      </c>
      <c r="V196">
        <f t="shared" si="93"/>
        <v>0.65495383570665433</v>
      </c>
      <c r="W196">
        <f t="shared" si="94"/>
        <v>5.4579486308887863E-2</v>
      </c>
      <c r="X196">
        <f t="shared" si="95"/>
        <v>2.7289743154443932E-2</v>
      </c>
      <c r="Y196">
        <f t="shared" si="106"/>
        <v>1.3644871577221966</v>
      </c>
      <c r="Z196">
        <f t="shared" si="107"/>
        <v>3.7236504071775971E-2</v>
      </c>
      <c r="AA196">
        <f t="shared" si="114"/>
        <v>3.1331262043768526</v>
      </c>
      <c r="AB196" s="32">
        <f t="shared" si="82"/>
        <v>106.39001163364563</v>
      </c>
      <c r="AC196">
        <f t="shared" si="108"/>
        <v>2.5650662816370637E-4</v>
      </c>
      <c r="AD196" s="26">
        <f t="shared" si="99"/>
        <v>7.8183220264297706E-3</v>
      </c>
      <c r="AE196" s="8">
        <f t="shared" ref="AE196:AE204" si="115">110*SQRT(AD196)</f>
        <v>9.7263403456696</v>
      </c>
      <c r="AF196">
        <f t="shared" si="101"/>
        <v>5.1086399185119036E-2</v>
      </c>
      <c r="AG196">
        <f t="shared" si="102"/>
        <v>2.4460167929834995</v>
      </c>
      <c r="AH196" s="13">
        <f t="shared" si="104"/>
        <v>848.19350809858781</v>
      </c>
      <c r="AI196" s="30">
        <f t="shared" si="103"/>
        <v>5.1086399185119036E-2</v>
      </c>
      <c r="AJ196" s="22">
        <v>5</v>
      </c>
    </row>
    <row r="197" spans="6:36" x14ac:dyDescent="0.25">
      <c r="F197">
        <v>8.75</v>
      </c>
      <c r="G197" s="7">
        <v>10000</v>
      </c>
      <c r="H197" s="7">
        <v>15</v>
      </c>
      <c r="I197" s="75">
        <f t="shared" si="105"/>
        <v>666.66666666666663</v>
      </c>
      <c r="J197" s="32">
        <f t="shared" si="77"/>
        <v>0.58333333333333337</v>
      </c>
      <c r="K197">
        <v>9.1760742703500004E-3</v>
      </c>
      <c r="L197" s="7">
        <v>0.03</v>
      </c>
      <c r="M197">
        <f t="shared" si="112"/>
        <v>9.1760742703500004E-3</v>
      </c>
      <c r="N197">
        <v>1.6E-2</v>
      </c>
      <c r="O197">
        <v>0.02</v>
      </c>
      <c r="P197">
        <f t="shared" si="88"/>
        <v>2.936343766512E-6</v>
      </c>
      <c r="Q197">
        <f t="shared" si="113"/>
        <v>0.03</v>
      </c>
      <c r="R197">
        <f t="shared" si="89"/>
        <v>6.5125110364589789E-2</v>
      </c>
      <c r="S197">
        <f t="shared" si="90"/>
        <v>4.5087735745451668E-5</v>
      </c>
      <c r="T197">
        <f t="shared" si="91"/>
        <v>2.3456969857749449E-2</v>
      </c>
      <c r="U197">
        <f t="shared" si="92"/>
        <v>2.345696985774945</v>
      </c>
      <c r="V197">
        <f t="shared" si="93"/>
        <v>0.92350275030509643</v>
      </c>
      <c r="W197">
        <f t="shared" si="94"/>
        <v>7.6958562525424698E-2</v>
      </c>
      <c r="X197">
        <f t="shared" si="95"/>
        <v>3.8479281262712349E-2</v>
      </c>
      <c r="Y197">
        <f t="shared" si="106"/>
        <v>1.9239640631356174</v>
      </c>
      <c r="Z197">
        <f t="shared" si="107"/>
        <v>7.4032754324746278E-2</v>
      </c>
      <c r="AA197">
        <f t="shared" si="114"/>
        <v>3.9396976287990655</v>
      </c>
      <c r="AB197" s="32">
        <f t="shared" si="82"/>
        <v>84.608862085424306</v>
      </c>
      <c r="AC197">
        <f t="shared" si="108"/>
        <v>4.5479019944580053E-4</v>
      </c>
      <c r="AD197" s="26">
        <f t="shared" si="99"/>
        <v>1.3862005279108001E-2</v>
      </c>
      <c r="AE197" s="8">
        <f t="shared" si="115"/>
        <v>12.951071920007502</v>
      </c>
      <c r="AF197">
        <f t="shared" si="101"/>
        <v>7.2033214523797504E-2</v>
      </c>
      <c r="AG197">
        <f t="shared" si="102"/>
        <v>3.4489503113994249</v>
      </c>
      <c r="AH197" s="13">
        <f t="shared" si="104"/>
        <v>1177.1557021390115</v>
      </c>
      <c r="AI197" s="30">
        <f t="shared" si="103"/>
        <v>7.2033214523797504E-2</v>
      </c>
      <c r="AJ197" s="22">
        <v>5</v>
      </c>
    </row>
    <row r="198" spans="6:36" x14ac:dyDescent="0.25">
      <c r="F198">
        <v>17.5</v>
      </c>
      <c r="G198" s="7">
        <v>10000</v>
      </c>
      <c r="H198" s="7">
        <v>15</v>
      </c>
      <c r="I198" s="75">
        <f t="shared" si="105"/>
        <v>666.66666666666663</v>
      </c>
      <c r="J198" s="32">
        <f t="shared" si="77"/>
        <v>1.1666666666666667</v>
      </c>
      <c r="K198">
        <v>1.8352148540700001E-2</v>
      </c>
      <c r="L198" s="7">
        <v>0.03</v>
      </c>
      <c r="M198">
        <f t="shared" si="112"/>
        <v>1.8352148540700001E-2</v>
      </c>
      <c r="N198">
        <v>1.6E-2</v>
      </c>
      <c r="O198">
        <v>0.02</v>
      </c>
      <c r="P198">
        <f t="shared" si="88"/>
        <v>5.8726875330239999E-6</v>
      </c>
      <c r="Q198">
        <f t="shared" si="113"/>
        <v>0.03</v>
      </c>
      <c r="R198">
        <f t="shared" si="89"/>
        <v>6.5125110364589789E-2</v>
      </c>
      <c r="S198">
        <f t="shared" si="90"/>
        <v>9.0175471490903337E-5</v>
      </c>
      <c r="T198">
        <f t="shared" si="91"/>
        <v>3.0419926343785961E-2</v>
      </c>
      <c r="U198">
        <f t="shared" si="92"/>
        <v>3.0419926343785963</v>
      </c>
      <c r="V198">
        <f t="shared" si="93"/>
        <v>1.1976348954246443</v>
      </c>
      <c r="W198">
        <f t="shared" si="94"/>
        <v>9.9802907952053696E-2</v>
      </c>
      <c r="X198">
        <f t="shared" si="95"/>
        <v>4.9901453976026848E-2</v>
      </c>
      <c r="Y198">
        <f t="shared" si="106"/>
        <v>2.4950726988013425</v>
      </c>
      <c r="Z198">
        <f t="shared" si="107"/>
        <v>0.1245077554460763</v>
      </c>
      <c r="AA198">
        <f t="shared" si="114"/>
        <v>4.6851164511271923</v>
      </c>
      <c r="AB198" s="32">
        <f t="shared" si="82"/>
        <v>71.147288826329302</v>
      </c>
      <c r="AC198">
        <f t="shared" si="108"/>
        <v>7.0138236887474961E-4</v>
      </c>
      <c r="AD198" s="26">
        <f t="shared" si="99"/>
        <v>2.137813460330237E-2</v>
      </c>
      <c r="AE198" s="8">
        <f t="shared" si="115"/>
        <v>16.083389838586847</v>
      </c>
      <c r="AF198">
        <f t="shared" si="101"/>
        <v>9.3415521843122254E-2</v>
      </c>
      <c r="AG198">
        <f t="shared" si="102"/>
        <v>4.4727351858486939</v>
      </c>
      <c r="AH198" s="13">
        <f t="shared" si="104"/>
        <v>1512.9571409583716</v>
      </c>
      <c r="AI198" s="30">
        <f t="shared" si="103"/>
        <v>9.3415521843122254E-2</v>
      </c>
      <c r="AJ198" s="22">
        <v>5</v>
      </c>
    </row>
    <row r="199" spans="6:36" x14ac:dyDescent="0.25">
      <c r="F199">
        <v>26.25</v>
      </c>
      <c r="G199" s="7">
        <v>10000</v>
      </c>
      <c r="H199" s="7">
        <v>15</v>
      </c>
      <c r="I199" s="75">
        <f t="shared" si="105"/>
        <v>666.66666666666663</v>
      </c>
      <c r="J199" s="32">
        <f t="shared" si="77"/>
        <v>1.75</v>
      </c>
      <c r="K199">
        <v>2.7528222811049999E-2</v>
      </c>
      <c r="L199" s="7">
        <v>0.03</v>
      </c>
      <c r="M199">
        <f t="shared" si="112"/>
        <v>2.7528222811049999E-2</v>
      </c>
      <c r="N199">
        <v>1.6E-2</v>
      </c>
      <c r="O199">
        <v>0.02</v>
      </c>
      <c r="P199">
        <f t="shared" si="88"/>
        <v>8.8090312995359999E-6</v>
      </c>
      <c r="Q199">
        <f t="shared" si="113"/>
        <v>0.03</v>
      </c>
      <c r="R199">
        <f t="shared" si="89"/>
        <v>6.5125110364589789E-2</v>
      </c>
      <c r="S199">
        <f t="shared" si="90"/>
        <v>1.35263207236355E-4</v>
      </c>
      <c r="T199">
        <f t="shared" si="91"/>
        <v>3.5415418673447586E-2</v>
      </c>
      <c r="U199">
        <f t="shared" si="92"/>
        <v>3.5415418673447587</v>
      </c>
      <c r="V199">
        <f t="shared" si="93"/>
        <v>1.394307821789275</v>
      </c>
      <c r="W199">
        <f t="shared" si="94"/>
        <v>0.11619231848243959</v>
      </c>
      <c r="X199">
        <f t="shared" si="95"/>
        <v>5.8096159241219796E-2</v>
      </c>
      <c r="Y199">
        <f t="shared" si="106"/>
        <v>2.9048079620609899</v>
      </c>
      <c r="Z199">
        <f t="shared" si="107"/>
        <v>0.16875818592905842</v>
      </c>
      <c r="AA199">
        <f t="shared" si="114"/>
        <v>5.1849336681530067</v>
      </c>
      <c r="AB199" s="32">
        <f t="shared" si="82"/>
        <v>64.288832734879392</v>
      </c>
      <c r="AC199">
        <f t="shared" si="108"/>
        <v>9.0367419612053695E-4</v>
      </c>
      <c r="AD199" s="26">
        <f t="shared" si="99"/>
        <v>2.7543989497753968E-2</v>
      </c>
      <c r="AE199" s="8">
        <f t="shared" si="115"/>
        <v>18.256020183019711</v>
      </c>
      <c r="AF199">
        <f t="shared" si="101"/>
        <v>0.10875601009956344</v>
      </c>
      <c r="AG199">
        <f t="shared" si="102"/>
        <v>5.2072377635670977</v>
      </c>
      <c r="AH199" s="13">
        <f t="shared" si="104"/>
        <v>1753.873986450008</v>
      </c>
      <c r="AI199" s="30">
        <f t="shared" si="103"/>
        <v>0.10875601009956344</v>
      </c>
      <c r="AJ199" s="22">
        <v>5</v>
      </c>
    </row>
    <row r="200" spans="6:36" x14ac:dyDescent="0.25">
      <c r="F200">
        <v>35</v>
      </c>
      <c r="G200" s="7">
        <v>10000</v>
      </c>
      <c r="H200" s="7">
        <v>15</v>
      </c>
      <c r="I200" s="75">
        <f t="shared" si="105"/>
        <v>666.66666666666663</v>
      </c>
      <c r="J200" s="32">
        <f t="shared" si="77"/>
        <v>2.3333333333333335</v>
      </c>
      <c r="K200">
        <v>3.6704297081400002E-2</v>
      </c>
      <c r="L200" s="7">
        <v>0.03</v>
      </c>
      <c r="M200">
        <f t="shared" si="112"/>
        <v>3.6704297081400002E-2</v>
      </c>
      <c r="N200">
        <v>1.6E-2</v>
      </c>
      <c r="O200">
        <v>0.02</v>
      </c>
      <c r="P200">
        <f t="shared" si="88"/>
        <v>1.1745375066048E-5</v>
      </c>
      <c r="Q200">
        <f t="shared" si="113"/>
        <v>0.03</v>
      </c>
      <c r="R200">
        <f t="shared" si="89"/>
        <v>6.5125110364589789E-2</v>
      </c>
      <c r="S200">
        <f t="shared" si="90"/>
        <v>1.8035094298180667E-4</v>
      </c>
      <c r="T200">
        <f t="shared" si="91"/>
        <v>3.9449763732191896E-2</v>
      </c>
      <c r="U200">
        <f t="shared" si="92"/>
        <v>3.9449763732191898</v>
      </c>
      <c r="V200">
        <f t="shared" si="93"/>
        <v>1.5531403044170038</v>
      </c>
      <c r="W200">
        <f t="shared" si="94"/>
        <v>0.12942835870141697</v>
      </c>
      <c r="X200">
        <f t="shared" si="95"/>
        <v>6.4714179350708487E-2</v>
      </c>
      <c r="Y200">
        <f t="shared" si="106"/>
        <v>3.2357089675354245</v>
      </c>
      <c r="Z200">
        <f t="shared" si="107"/>
        <v>0.20939625045178326</v>
      </c>
      <c r="AA200">
        <f t="shared" si="114"/>
        <v>5.57157381829676</v>
      </c>
      <c r="AB200" s="32">
        <f t="shared" si="82"/>
        <v>59.827500129080924</v>
      </c>
      <c r="AC200">
        <f t="shared" si="108"/>
        <v>1.0816794820289047E-3</v>
      </c>
      <c r="AD200" s="26">
        <f t="shared" si="99"/>
        <v>3.2969590612241015E-2</v>
      </c>
      <c r="AE200" s="8">
        <f t="shared" si="115"/>
        <v>19.973283315672372</v>
      </c>
      <c r="AF200">
        <f t="shared" si="101"/>
        <v>0.12114494374452629</v>
      </c>
      <c r="AG200">
        <f t="shared" si="102"/>
        <v>5.8004199064879192</v>
      </c>
      <c r="AH200" s="13">
        <f t="shared" si="104"/>
        <v>1948.4377293280377</v>
      </c>
      <c r="AI200" s="30">
        <f t="shared" si="103"/>
        <v>0.12114494374452629</v>
      </c>
      <c r="AJ200" s="22">
        <v>5</v>
      </c>
    </row>
    <row r="201" spans="6:36" x14ac:dyDescent="0.25">
      <c r="F201">
        <v>70</v>
      </c>
      <c r="G201" s="7">
        <v>10000</v>
      </c>
      <c r="H201" s="7">
        <v>15</v>
      </c>
      <c r="I201" s="75">
        <f t="shared" si="105"/>
        <v>666.66666666666663</v>
      </c>
      <c r="J201" s="32">
        <f t="shared" si="77"/>
        <v>4.666666666666667</v>
      </c>
      <c r="K201">
        <v>7.3408594162800003E-2</v>
      </c>
      <c r="L201" s="7">
        <v>0.03</v>
      </c>
      <c r="M201">
        <f t="shared" si="112"/>
        <v>7.3408594162800003E-2</v>
      </c>
      <c r="N201">
        <v>1.6E-2</v>
      </c>
      <c r="O201">
        <v>0.02</v>
      </c>
      <c r="P201">
        <f t="shared" si="88"/>
        <v>2.3490750132096E-5</v>
      </c>
      <c r="Q201">
        <f t="shared" si="113"/>
        <v>0.03</v>
      </c>
      <c r="R201">
        <f t="shared" si="89"/>
        <v>6.5125110364589789E-2</v>
      </c>
      <c r="S201">
        <f t="shared" si="90"/>
        <v>3.6070188596361335E-4</v>
      </c>
      <c r="T201">
        <f t="shared" si="91"/>
        <v>5.1160014029543281E-2</v>
      </c>
      <c r="U201">
        <f t="shared" si="92"/>
        <v>5.1160014029543284</v>
      </c>
      <c r="V201">
        <f t="shared" si="93"/>
        <v>2.0141737806906805</v>
      </c>
      <c r="W201">
        <f t="shared" si="94"/>
        <v>0.16784781505755672</v>
      </c>
      <c r="X201">
        <f t="shared" si="95"/>
        <v>8.392390752877836E-2</v>
      </c>
      <c r="Y201">
        <f t="shared" si="106"/>
        <v>4.1961953764389177</v>
      </c>
      <c r="Z201">
        <f t="shared" si="107"/>
        <v>0.35216111274494705</v>
      </c>
      <c r="AA201">
        <f t="shared" si="114"/>
        <v>6.6257552264813855</v>
      </c>
      <c r="AB201" s="32">
        <f t="shared" si="82"/>
        <v>50.308730392135288</v>
      </c>
      <c r="AC201">
        <f t="shared" si="108"/>
        <v>1.6681778068066313E-3</v>
      </c>
      <c r="AD201" s="26">
        <f t="shared" si="99"/>
        <v>5.0846059551466122E-2</v>
      </c>
      <c r="AE201" s="8">
        <f t="shared" si="115"/>
        <v>24.803977918324716</v>
      </c>
      <c r="AF201">
        <f t="shared" si="101"/>
        <v>0.1571055548938731</v>
      </c>
      <c r="AG201">
        <f t="shared" si="102"/>
        <v>7.5222139683186438</v>
      </c>
      <c r="AH201" s="8">
        <f t="shared" si="104"/>
        <v>2513.1861816085152</v>
      </c>
      <c r="AI201" s="30">
        <f t="shared" si="103"/>
        <v>0.1571055548938731</v>
      </c>
      <c r="AJ201" s="22">
        <v>5</v>
      </c>
    </row>
    <row r="202" spans="6:36" x14ac:dyDescent="0.25">
      <c r="F202">
        <v>105</v>
      </c>
      <c r="G202" s="7">
        <v>10000</v>
      </c>
      <c r="H202" s="7">
        <v>15</v>
      </c>
      <c r="I202" s="75">
        <f t="shared" si="105"/>
        <v>666.66666666666663</v>
      </c>
      <c r="J202" s="32">
        <f t="shared" si="77"/>
        <v>7</v>
      </c>
      <c r="K202">
        <v>0.1101128912442</v>
      </c>
      <c r="L202" s="7">
        <v>0.03</v>
      </c>
      <c r="M202">
        <f t="shared" si="112"/>
        <v>0.1101128912442</v>
      </c>
      <c r="N202">
        <v>1.6E-2</v>
      </c>
      <c r="O202">
        <v>0.02</v>
      </c>
      <c r="P202">
        <f t="shared" si="88"/>
        <v>3.5236125198144E-5</v>
      </c>
      <c r="Q202">
        <f t="shared" si="113"/>
        <v>0.03</v>
      </c>
      <c r="R202">
        <f t="shared" si="89"/>
        <v>6.5125110364589789E-2</v>
      </c>
      <c r="S202">
        <f t="shared" si="90"/>
        <v>5.4105282894541999E-4</v>
      </c>
      <c r="T202">
        <f t="shared" si="91"/>
        <v>5.9561397214423099E-2</v>
      </c>
      <c r="U202">
        <f t="shared" si="92"/>
        <v>5.9561397214423097</v>
      </c>
      <c r="V202">
        <f t="shared" si="93"/>
        <v>2.3449368982056336</v>
      </c>
      <c r="W202">
        <f t="shared" si="94"/>
        <v>0.19541140818380279</v>
      </c>
      <c r="X202">
        <f t="shared" si="95"/>
        <v>9.7705704091901394E-2</v>
      </c>
      <c r="Y202">
        <f t="shared" si="106"/>
        <v>4.8852852045950694</v>
      </c>
      <c r="Z202">
        <f t="shared" si="107"/>
        <v>0.47732023060470979</v>
      </c>
      <c r="AA202">
        <f t="shared" si="114"/>
        <v>7.3326035135068608</v>
      </c>
      <c r="AB202" s="32">
        <f t="shared" si="82"/>
        <v>45.459069581400932</v>
      </c>
      <c r="AC202">
        <f t="shared" si="108"/>
        <v>2.1493115673418134E-3</v>
      </c>
      <c r="AD202" s="26">
        <f t="shared" si="99"/>
        <v>6.5511016572578476E-2</v>
      </c>
      <c r="AE202" s="8">
        <f t="shared" si="115"/>
        <v>28.154631955118848</v>
      </c>
      <c r="AF202">
        <f t="shared" si="101"/>
        <v>0.18290507806003939</v>
      </c>
      <c r="AG202">
        <f t="shared" si="102"/>
        <v>8.7574951375146863</v>
      </c>
      <c r="AH202" s="8">
        <f t="shared" si="104"/>
        <v>2918.3584051048174</v>
      </c>
      <c r="AI202" s="30">
        <f t="shared" si="103"/>
        <v>0.18290507806003939</v>
      </c>
      <c r="AJ202" s="22">
        <v>5</v>
      </c>
    </row>
    <row r="203" spans="6:36" x14ac:dyDescent="0.25">
      <c r="F203">
        <v>140</v>
      </c>
      <c r="G203" s="7">
        <v>10000</v>
      </c>
      <c r="H203" s="7">
        <v>15</v>
      </c>
      <c r="I203" s="75">
        <f t="shared" si="105"/>
        <v>666.66666666666663</v>
      </c>
      <c r="J203" s="32">
        <f t="shared" si="77"/>
        <v>9.3333333333333339</v>
      </c>
      <c r="K203">
        <v>0.14681718832560001</v>
      </c>
      <c r="L203" s="7">
        <v>0.03</v>
      </c>
      <c r="M203">
        <f t="shared" si="112"/>
        <v>0.14681718832560001</v>
      </c>
      <c r="N203">
        <v>1.6E-2</v>
      </c>
      <c r="O203">
        <v>0.02</v>
      </c>
      <c r="P203">
        <f t="shared" si="88"/>
        <v>4.6981500264191999E-5</v>
      </c>
      <c r="Q203">
        <f t="shared" si="113"/>
        <v>0.03</v>
      </c>
      <c r="R203">
        <f t="shared" si="89"/>
        <v>6.5125110364589789E-2</v>
      </c>
      <c r="S203">
        <f t="shared" si="90"/>
        <v>7.2140377192722669E-4</v>
      </c>
      <c r="T203">
        <f t="shared" si="91"/>
        <v>6.6346329810012303E-2</v>
      </c>
      <c r="U203">
        <f t="shared" si="92"/>
        <v>6.6346329810012303</v>
      </c>
      <c r="V203">
        <f t="shared" si="93"/>
        <v>2.612060228740642</v>
      </c>
      <c r="W203">
        <f t="shared" si="94"/>
        <v>0.21767168572838683</v>
      </c>
      <c r="X203">
        <f t="shared" si="95"/>
        <v>0.10883584286419341</v>
      </c>
      <c r="Y203">
        <f t="shared" si="106"/>
        <v>5.4417921432096703</v>
      </c>
      <c r="Z203">
        <f t="shared" si="107"/>
        <v>0.59226203459797</v>
      </c>
      <c r="AA203">
        <f t="shared" si="114"/>
        <v>7.8793952575981345</v>
      </c>
      <c r="AB203" s="32">
        <f t="shared" si="82"/>
        <v>42.304431042712139</v>
      </c>
      <c r="AC203">
        <f t="shared" si="108"/>
        <v>2.5726818723624642E-3</v>
      </c>
      <c r="AD203" s="26">
        <f t="shared" si="99"/>
        <v>7.8415343469607907E-2</v>
      </c>
      <c r="AE203" s="8">
        <f t="shared" si="115"/>
        <v>30.80301374836975</v>
      </c>
      <c r="AF203">
        <f t="shared" si="101"/>
        <v>0.20374069784177007</v>
      </c>
      <c r="AG203">
        <f t="shared" si="102"/>
        <v>9.7551046126639509</v>
      </c>
      <c r="AH203" s="8">
        <f t="shared" si="104"/>
        <v>3245.5743129537759</v>
      </c>
      <c r="AI203" s="30">
        <f t="shared" si="103"/>
        <v>0.20374069784177007</v>
      </c>
      <c r="AJ203" s="22">
        <v>5</v>
      </c>
    </row>
    <row r="204" spans="6:36" ht="15.75" thickBot="1" x14ac:dyDescent="0.3">
      <c r="F204" s="11">
        <v>175</v>
      </c>
      <c r="G204" s="12">
        <v>10000</v>
      </c>
      <c r="H204" s="12">
        <v>15</v>
      </c>
      <c r="I204" s="84">
        <f t="shared" si="105"/>
        <v>666.66666666666663</v>
      </c>
      <c r="J204" s="20">
        <f t="shared" si="77"/>
        <v>11.666666666666666</v>
      </c>
      <c r="K204" s="11">
        <v>0.183521485407</v>
      </c>
      <c r="L204" s="12">
        <v>0.03</v>
      </c>
      <c r="M204" s="11">
        <f t="shared" si="112"/>
        <v>0.183521485407</v>
      </c>
      <c r="N204" s="11">
        <v>1.6E-2</v>
      </c>
      <c r="O204" s="11">
        <v>0.02</v>
      </c>
      <c r="P204" s="11">
        <f t="shared" si="88"/>
        <v>5.8726875330240006E-5</v>
      </c>
      <c r="Q204" s="11">
        <f t="shared" si="113"/>
        <v>0.03</v>
      </c>
      <c r="R204" s="11">
        <f t="shared" si="89"/>
        <v>6.5125110364589789E-2</v>
      </c>
      <c r="S204" s="11">
        <f t="shared" si="90"/>
        <v>9.017547149090335E-4</v>
      </c>
      <c r="T204" s="11">
        <f t="shared" si="91"/>
        <v>7.2137013459818294E-2</v>
      </c>
      <c r="U204" s="11">
        <f t="shared" si="92"/>
        <v>7.2137013459818293</v>
      </c>
      <c r="V204" s="11">
        <f t="shared" si="93"/>
        <v>2.840039899992846</v>
      </c>
      <c r="W204" s="11">
        <f t="shared" si="94"/>
        <v>0.2366699916660705</v>
      </c>
      <c r="X204" s="25">
        <f t="shared" si="95"/>
        <v>0.11833499583303525</v>
      </c>
      <c r="Y204" s="11">
        <f t="shared" si="106"/>
        <v>5.9167497916517622</v>
      </c>
      <c r="Z204" s="11">
        <f t="shared" si="107"/>
        <v>0.70015856194022341</v>
      </c>
      <c r="AA204" s="11">
        <f t="shared" si="114"/>
        <v>8.331446118674128</v>
      </c>
      <c r="AB204" s="20">
        <f t="shared" si="82"/>
        <v>40.009060682298475</v>
      </c>
      <c r="AC204" s="11">
        <f t="shared" si="108"/>
        <v>2.9577049252093824E-3</v>
      </c>
      <c r="AD204" s="27">
        <f t="shared" si="99"/>
        <v>9.0150846120381975E-2</v>
      </c>
      <c r="AE204" s="28">
        <f t="shared" si="115"/>
        <v>33.027643543804665</v>
      </c>
      <c r="AF204" s="25">
        <f t="shared" si="101"/>
        <v>0.22152311219944198</v>
      </c>
      <c r="AG204" s="11">
        <f t="shared" si="102"/>
        <v>10.606526612109283</v>
      </c>
      <c r="AH204" s="10">
        <f t="shared" si="104"/>
        <v>3524.8407287718451</v>
      </c>
      <c r="AI204" s="31">
        <f t="shared" si="103"/>
        <v>0.22152311219944198</v>
      </c>
      <c r="AJ204" s="12">
        <v>5</v>
      </c>
    </row>
    <row r="205" spans="6:36" x14ac:dyDescent="0.25">
      <c r="F205">
        <v>1.75</v>
      </c>
      <c r="G205" s="7">
        <v>10000</v>
      </c>
      <c r="H205" s="7">
        <v>15</v>
      </c>
      <c r="I205" s="75">
        <f t="shared" si="105"/>
        <v>666.66666666666663</v>
      </c>
      <c r="J205" s="32">
        <f t="shared" si="77"/>
        <v>0.11666666666666667</v>
      </c>
      <c r="K205">
        <v>1.83521485407E-3</v>
      </c>
      <c r="L205" s="7">
        <v>0.04</v>
      </c>
      <c r="M205">
        <f t="shared" si="112"/>
        <v>1.83521485407E-3</v>
      </c>
      <c r="N205">
        <v>1.6E-2</v>
      </c>
      <c r="O205">
        <v>0.02</v>
      </c>
      <c r="P205">
        <f t="shared" si="88"/>
        <v>5.8726875330239999E-7</v>
      </c>
      <c r="Q205">
        <f t="shared" si="113"/>
        <v>0.04</v>
      </c>
      <c r="R205">
        <f t="shared" si="89"/>
        <v>7.5200000000000003E-2</v>
      </c>
      <c r="S205">
        <f t="shared" si="90"/>
        <v>7.8094249109361697E-6</v>
      </c>
      <c r="T205">
        <f t="shared" si="91"/>
        <v>1.2154361384493443E-2</v>
      </c>
      <c r="U205">
        <f t="shared" si="92"/>
        <v>1.2154361384493444</v>
      </c>
      <c r="V205">
        <f t="shared" si="93"/>
        <v>0.47851816474383635</v>
      </c>
      <c r="W205">
        <f t="shared" si="94"/>
        <v>3.9876513728653029E-2</v>
      </c>
      <c r="X205">
        <f t="shared" si="95"/>
        <v>1.9938256864326515E-2</v>
      </c>
      <c r="Y205">
        <f t="shared" si="106"/>
        <v>0.99691284321632567</v>
      </c>
      <c r="Z205">
        <f t="shared" si="107"/>
        <v>1.9876704339393168E-2</v>
      </c>
      <c r="AA205">
        <f t="shared" si="114"/>
        <v>2.9347588180261797</v>
      </c>
      <c r="AB205" s="32">
        <f t="shared" si="82"/>
        <v>113.58116765367525</v>
      </c>
      <c r="AC205">
        <f t="shared" si="108"/>
        <v>1.7554192544595973E-4</v>
      </c>
      <c r="AD205" s="26">
        <f t="shared" si="99"/>
        <v>5.3505178875928525E-3</v>
      </c>
      <c r="AE205" s="8">
        <f>110*SQRT(AD205)</f>
        <v>8.0461957743938548</v>
      </c>
      <c r="AF205">
        <f t="shared" si="101"/>
        <v>4.9765889133358984E-2</v>
      </c>
      <c r="AG205">
        <f t="shared" si="102"/>
        <v>2.3827907717052281</v>
      </c>
      <c r="AH205" s="13">
        <f t="shared" si="104"/>
        <v>827.4553731193148</v>
      </c>
      <c r="AI205" s="30">
        <f t="shared" si="103"/>
        <v>4.9765889133358984E-2</v>
      </c>
      <c r="AJ205" s="22">
        <v>5</v>
      </c>
    </row>
    <row r="206" spans="6:36" x14ac:dyDescent="0.25">
      <c r="F206">
        <v>3.5</v>
      </c>
      <c r="G206" s="7">
        <v>10000</v>
      </c>
      <c r="H206" s="7">
        <v>15</v>
      </c>
      <c r="I206" s="75">
        <f t="shared" si="105"/>
        <v>666.66666666666663</v>
      </c>
      <c r="J206" s="32">
        <f t="shared" si="77"/>
        <v>0.23333333333333334</v>
      </c>
      <c r="K206">
        <v>3.67042970814E-3</v>
      </c>
      <c r="L206" s="7">
        <v>0.04</v>
      </c>
      <c r="M206">
        <f t="shared" si="112"/>
        <v>3.67042970814E-3</v>
      </c>
      <c r="N206">
        <v>1.6E-2</v>
      </c>
      <c r="O206">
        <v>0.02</v>
      </c>
      <c r="P206">
        <f t="shared" si="88"/>
        <v>1.1745375066048E-6</v>
      </c>
      <c r="Q206">
        <f t="shared" si="113"/>
        <v>0.04</v>
      </c>
      <c r="R206">
        <f t="shared" si="89"/>
        <v>7.5200000000000003E-2</v>
      </c>
      <c r="S206">
        <f t="shared" si="90"/>
        <v>1.5618849821872339E-5</v>
      </c>
      <c r="T206">
        <f t="shared" si="91"/>
        <v>1.57622566049339E-2</v>
      </c>
      <c r="U206">
        <f t="shared" si="92"/>
        <v>1.57622566049339</v>
      </c>
      <c r="V206">
        <f t="shared" si="93"/>
        <v>0.62056128365881491</v>
      </c>
      <c r="W206">
        <f t="shared" si="94"/>
        <v>5.1713440304901243E-2</v>
      </c>
      <c r="X206">
        <f t="shared" si="95"/>
        <v>2.5856720152450621E-2</v>
      </c>
      <c r="Y206">
        <f t="shared" si="106"/>
        <v>1.2928360076225311</v>
      </c>
      <c r="Z206">
        <f t="shared" si="107"/>
        <v>3.3428498852107309E-2</v>
      </c>
      <c r="AA206">
        <f t="shared" si="114"/>
        <v>3.4900360672137118</v>
      </c>
      <c r="AB206" s="32">
        <f t="shared" si="82"/>
        <v>95.509996720306589</v>
      </c>
      <c r="AC206">
        <f t="shared" si="108"/>
        <v>2.7072265773571289E-4</v>
      </c>
      <c r="AD206" s="26">
        <f t="shared" si="99"/>
        <v>8.2516266077845291E-3</v>
      </c>
      <c r="AE206" s="8">
        <f t="shared" ref="AE206:AE214" si="116">110*SQRT(AD206)</f>
        <v>9.9922310799036662</v>
      </c>
      <c r="AF206">
        <f t="shared" si="101"/>
        <v>6.4538373500516749E-2</v>
      </c>
      <c r="AG206">
        <f t="shared" si="102"/>
        <v>3.0900973232047422</v>
      </c>
      <c r="AH206" s="13">
        <f t="shared" si="104"/>
        <v>1059.4519220111554</v>
      </c>
      <c r="AI206" s="30">
        <f t="shared" si="103"/>
        <v>6.4538373500516749E-2</v>
      </c>
      <c r="AJ206" s="22">
        <v>5</v>
      </c>
    </row>
    <row r="207" spans="6:36" x14ac:dyDescent="0.25">
      <c r="F207">
        <v>8.75</v>
      </c>
      <c r="G207" s="7">
        <v>10000</v>
      </c>
      <c r="H207" s="7">
        <v>15</v>
      </c>
      <c r="I207" s="75">
        <f t="shared" si="105"/>
        <v>666.66666666666663</v>
      </c>
      <c r="J207" s="32">
        <f t="shared" si="77"/>
        <v>0.58333333333333337</v>
      </c>
      <c r="K207">
        <v>9.1760742703500004E-3</v>
      </c>
      <c r="L207" s="7">
        <v>0.04</v>
      </c>
      <c r="M207">
        <f t="shared" si="112"/>
        <v>9.1760742703500004E-3</v>
      </c>
      <c r="N207">
        <v>1.6E-2</v>
      </c>
      <c r="O207">
        <v>0.02</v>
      </c>
      <c r="P207">
        <f t="shared" si="88"/>
        <v>2.936343766512E-6</v>
      </c>
      <c r="Q207">
        <f t="shared" si="113"/>
        <v>0.04</v>
      </c>
      <c r="R207">
        <f t="shared" si="89"/>
        <v>7.5200000000000003E-2</v>
      </c>
      <c r="S207">
        <f t="shared" si="90"/>
        <v>3.9047124554680847E-5</v>
      </c>
      <c r="T207">
        <f t="shared" si="91"/>
        <v>2.2225211201283495E-2</v>
      </c>
      <c r="U207">
        <f t="shared" si="92"/>
        <v>2.2225211201283495</v>
      </c>
      <c r="V207">
        <f t="shared" si="93"/>
        <v>0.87500831501116116</v>
      </c>
      <c r="W207">
        <f t="shared" si="94"/>
        <v>7.291735958426343E-2</v>
      </c>
      <c r="X207">
        <f t="shared" si="95"/>
        <v>3.6458679792131715E-2</v>
      </c>
      <c r="Y207">
        <f t="shared" si="106"/>
        <v>1.8229339896065857</v>
      </c>
      <c r="Z207">
        <f t="shared" si="107"/>
        <v>6.6461766609259676E-2</v>
      </c>
      <c r="AA207">
        <f t="shared" si="114"/>
        <v>4.3884880217136857</v>
      </c>
      <c r="AB207" s="32">
        <f t="shared" si="82"/>
        <v>75.956304696296769</v>
      </c>
      <c r="AC207">
        <f t="shared" si="108"/>
        <v>4.7999543866579449E-4</v>
      </c>
      <c r="AD207" s="26">
        <f t="shared" si="99"/>
        <v>1.4630260970533417E-2</v>
      </c>
      <c r="AE207" s="8">
        <f t="shared" si="116"/>
        <v>13.305117727530799</v>
      </c>
      <c r="AF207">
        <f t="shared" si="101"/>
        <v>9.100086476116076E-2</v>
      </c>
      <c r="AG207">
        <f t="shared" si="102"/>
        <v>4.3571214047643778</v>
      </c>
      <c r="AH207" s="13">
        <f t="shared" si="104"/>
        <v>1475.035820762716</v>
      </c>
      <c r="AI207" s="30">
        <f t="shared" si="103"/>
        <v>9.100086476116076E-2</v>
      </c>
      <c r="AJ207" s="22">
        <v>5</v>
      </c>
    </row>
    <row r="208" spans="6:36" x14ac:dyDescent="0.25">
      <c r="F208">
        <v>17.5</v>
      </c>
      <c r="G208" s="7">
        <v>10000</v>
      </c>
      <c r="H208" s="7">
        <v>15</v>
      </c>
      <c r="I208" s="75">
        <f t="shared" si="105"/>
        <v>666.66666666666663</v>
      </c>
      <c r="J208" s="32">
        <f t="shared" si="77"/>
        <v>1.1666666666666667</v>
      </c>
      <c r="K208">
        <v>1.8352148540700001E-2</v>
      </c>
      <c r="L208" s="7">
        <v>0.04</v>
      </c>
      <c r="M208">
        <f t="shared" si="112"/>
        <v>1.8352148540700001E-2</v>
      </c>
      <c r="N208">
        <v>1.6E-2</v>
      </c>
      <c r="O208">
        <v>0.02</v>
      </c>
      <c r="P208">
        <f t="shared" si="88"/>
        <v>5.8726875330239999E-6</v>
      </c>
      <c r="Q208">
        <f t="shared" si="113"/>
        <v>0.04</v>
      </c>
      <c r="R208">
        <f t="shared" si="89"/>
        <v>7.5200000000000003E-2</v>
      </c>
      <c r="S208">
        <f t="shared" si="90"/>
        <v>7.8094249109361694E-5</v>
      </c>
      <c r="T208">
        <f t="shared" si="91"/>
        <v>2.8822532996297126E-2</v>
      </c>
      <c r="U208">
        <f t="shared" si="92"/>
        <v>2.8822532996297126</v>
      </c>
      <c r="V208">
        <f t="shared" si="93"/>
        <v>1.1347453935550049</v>
      </c>
      <c r="W208">
        <f t="shared" si="94"/>
        <v>9.4562116129583748E-2</v>
      </c>
      <c r="X208">
        <f t="shared" si="95"/>
        <v>4.7281058064791874E-2</v>
      </c>
      <c r="Y208">
        <f t="shared" si="106"/>
        <v>2.3640529032395938</v>
      </c>
      <c r="Z208">
        <f t="shared" si="107"/>
        <v>0.11177492258631104</v>
      </c>
      <c r="AA208">
        <f t="shared" si="114"/>
        <v>5.2188211795261275</v>
      </c>
      <c r="AB208" s="32">
        <f t="shared" si="82"/>
        <v>63.871384335034875</v>
      </c>
      <c r="AC208">
        <f t="shared" si="108"/>
        <v>7.4025416165682137E-4</v>
      </c>
      <c r="AD208" s="26">
        <f t="shared" si="99"/>
        <v>2.2562946847299915E-2</v>
      </c>
      <c r="AE208" s="8">
        <f t="shared" si="116"/>
        <v>16.52306439049152</v>
      </c>
      <c r="AF208">
        <f t="shared" si="101"/>
        <v>0.11801352092972051</v>
      </c>
      <c r="AG208">
        <f t="shared" si="102"/>
        <v>5.6504873821150179</v>
      </c>
      <c r="AH208" s="13">
        <f t="shared" si="104"/>
        <v>1899.2598613337259</v>
      </c>
      <c r="AI208" s="30">
        <f t="shared" si="103"/>
        <v>0.11801352092972051</v>
      </c>
      <c r="AJ208" s="22">
        <v>5</v>
      </c>
    </row>
    <row r="209" spans="6:36" x14ac:dyDescent="0.25">
      <c r="F209">
        <v>26.25</v>
      </c>
      <c r="G209" s="7">
        <v>10000</v>
      </c>
      <c r="H209" s="7">
        <v>15</v>
      </c>
      <c r="I209" s="75">
        <f t="shared" si="105"/>
        <v>666.66666666666663</v>
      </c>
      <c r="J209" s="32">
        <f t="shared" si="77"/>
        <v>1.75</v>
      </c>
      <c r="K209">
        <v>2.7528222811049999E-2</v>
      </c>
      <c r="L209" s="7">
        <v>0.04</v>
      </c>
      <c r="M209">
        <f t="shared" si="112"/>
        <v>2.7528222811049999E-2</v>
      </c>
      <c r="N209">
        <v>1.6E-2</v>
      </c>
      <c r="O209">
        <v>0.02</v>
      </c>
      <c r="P209">
        <f t="shared" si="88"/>
        <v>8.8090312995359999E-6</v>
      </c>
      <c r="Q209">
        <f t="shared" si="113"/>
        <v>0.04</v>
      </c>
      <c r="R209">
        <f t="shared" si="89"/>
        <v>7.5200000000000003E-2</v>
      </c>
      <c r="S209">
        <f t="shared" si="90"/>
        <v>1.1714137366404255E-4</v>
      </c>
      <c r="T209">
        <f t="shared" si="91"/>
        <v>3.3555704959872076E-2</v>
      </c>
      <c r="U209">
        <f t="shared" si="92"/>
        <v>3.3555704959872075</v>
      </c>
      <c r="V209">
        <f t="shared" si="93"/>
        <v>1.3210907464516564</v>
      </c>
      <c r="W209">
        <f t="shared" si="94"/>
        <v>0.11009089553763803</v>
      </c>
      <c r="X209">
        <f t="shared" si="95"/>
        <v>5.5045447768819013E-2</v>
      </c>
      <c r="Y209">
        <f t="shared" si="106"/>
        <v>2.7522723884409506</v>
      </c>
      <c r="Z209">
        <f t="shared" si="107"/>
        <v>0.15150006600348909</v>
      </c>
      <c r="AA209">
        <f t="shared" si="114"/>
        <v>5.775575041530665</v>
      </c>
      <c r="AB209" s="32">
        <f t="shared" si="82"/>
        <v>57.714310858472032</v>
      </c>
      <c r="AC209">
        <f t="shared" si="108"/>
        <v>9.5375734285041284E-4</v>
      </c>
      <c r="AD209" s="26">
        <f t="shared" si="99"/>
        <v>2.9070523810080583E-2</v>
      </c>
      <c r="AE209" s="8">
        <f t="shared" si="116"/>
        <v>18.755088325624463</v>
      </c>
      <c r="AF209">
        <f t="shared" si="101"/>
        <v>0.13739343763097225</v>
      </c>
      <c r="AG209">
        <f t="shared" si="102"/>
        <v>6.5783977937709519</v>
      </c>
      <c r="AH209" s="8">
        <f t="shared" si="104"/>
        <v>2203.6144763568723</v>
      </c>
      <c r="AI209" s="30">
        <f t="shared" si="103"/>
        <v>0.13739343763097225</v>
      </c>
      <c r="AJ209" s="22">
        <v>5</v>
      </c>
    </row>
    <row r="210" spans="6:36" x14ac:dyDescent="0.25">
      <c r="F210">
        <v>35</v>
      </c>
      <c r="G210" s="7">
        <v>10000</v>
      </c>
      <c r="H210" s="7">
        <v>15</v>
      </c>
      <c r="I210" s="75">
        <f t="shared" si="105"/>
        <v>666.66666666666663</v>
      </c>
      <c r="J210" s="32">
        <f t="shared" si="77"/>
        <v>2.3333333333333335</v>
      </c>
      <c r="K210">
        <v>3.6704297081400002E-2</v>
      </c>
      <c r="L210" s="7">
        <v>0.04</v>
      </c>
      <c r="M210">
        <f t="shared" si="112"/>
        <v>3.6704297081400002E-2</v>
      </c>
      <c r="N210">
        <v>1.6E-2</v>
      </c>
      <c r="O210">
        <v>0.02</v>
      </c>
      <c r="P210">
        <f t="shared" si="88"/>
        <v>1.1745375066048E-5</v>
      </c>
      <c r="Q210">
        <f t="shared" si="113"/>
        <v>0.04</v>
      </c>
      <c r="R210">
        <f t="shared" si="89"/>
        <v>7.5200000000000003E-2</v>
      </c>
      <c r="S210">
        <f t="shared" si="90"/>
        <v>1.5618849821872339E-4</v>
      </c>
      <c r="T210">
        <f t="shared" si="91"/>
        <v>3.7378200854832004E-2</v>
      </c>
      <c r="U210">
        <f t="shared" si="92"/>
        <v>3.7378200854832002</v>
      </c>
      <c r="V210">
        <f t="shared" si="93"/>
        <v>1.4715827108201576</v>
      </c>
      <c r="W210">
        <f t="shared" si="94"/>
        <v>0.12263189256834646</v>
      </c>
      <c r="X210">
        <f t="shared" si="95"/>
        <v>6.131594628417323E-2</v>
      </c>
      <c r="Y210">
        <f t="shared" si="106"/>
        <v>3.0657973142086616</v>
      </c>
      <c r="Z210">
        <f t="shared" si="107"/>
        <v>0.18798226343618085</v>
      </c>
      <c r="AA210">
        <f t="shared" si="114"/>
        <v>6.2062592786193624</v>
      </c>
      <c r="AB210" s="32">
        <f t="shared" si="82"/>
        <v>53.709218124623092</v>
      </c>
      <c r="AC210">
        <f t="shared" si="108"/>
        <v>1.1416279816604297E-3</v>
      </c>
      <c r="AD210" s="26">
        <f t="shared" si="99"/>
        <v>3.4796820881009896E-2</v>
      </c>
      <c r="AE210" s="8">
        <f t="shared" si="116"/>
        <v>20.519296592725098</v>
      </c>
      <c r="AF210">
        <f t="shared" si="101"/>
        <v>0.15304460192529637</v>
      </c>
      <c r="AG210">
        <f t="shared" si="102"/>
        <v>7.3277755401831906</v>
      </c>
      <c r="AH210" s="8">
        <f t="shared" si="104"/>
        <v>2449.4103771800865</v>
      </c>
      <c r="AI210" s="30">
        <f t="shared" si="103"/>
        <v>0.15304460192529637</v>
      </c>
      <c r="AJ210" s="22">
        <v>5</v>
      </c>
    </row>
    <row r="211" spans="6:36" x14ac:dyDescent="0.25">
      <c r="F211">
        <v>70</v>
      </c>
      <c r="G211" s="7">
        <v>10000</v>
      </c>
      <c r="H211" s="7">
        <v>15</v>
      </c>
      <c r="I211" s="75">
        <f t="shared" si="105"/>
        <v>666.66666666666663</v>
      </c>
      <c r="J211" s="32">
        <f t="shared" si="77"/>
        <v>4.666666666666667</v>
      </c>
      <c r="K211">
        <v>7.3408594162800003E-2</v>
      </c>
      <c r="L211" s="7">
        <v>0.04</v>
      </c>
      <c r="M211">
        <f t="shared" si="112"/>
        <v>7.3408594162800003E-2</v>
      </c>
      <c r="N211">
        <v>1.6E-2</v>
      </c>
      <c r="O211">
        <v>0.02</v>
      </c>
      <c r="P211">
        <f t="shared" si="88"/>
        <v>2.3490750132096E-5</v>
      </c>
      <c r="Q211">
        <f t="shared" si="113"/>
        <v>0.04</v>
      </c>
      <c r="R211">
        <f t="shared" si="89"/>
        <v>7.5200000000000003E-2</v>
      </c>
      <c r="S211">
        <f t="shared" si="90"/>
        <v>3.1237699643744677E-4</v>
      </c>
      <c r="T211">
        <f t="shared" si="91"/>
        <v>4.847352935023632E-2</v>
      </c>
      <c r="U211">
        <f t="shared" si="92"/>
        <v>4.8473529350236317</v>
      </c>
      <c r="V211">
        <f t="shared" si="93"/>
        <v>1.9084066673321385</v>
      </c>
      <c r="W211">
        <f t="shared" si="94"/>
        <v>0.15903388894434486</v>
      </c>
      <c r="X211">
        <f t="shared" si="95"/>
        <v>7.9516944472172432E-2</v>
      </c>
      <c r="Y211">
        <f t="shared" si="106"/>
        <v>3.9758472236086217</v>
      </c>
      <c r="Z211">
        <f t="shared" si="107"/>
        <v>0.31614722290952768</v>
      </c>
      <c r="AA211">
        <f t="shared" si="114"/>
        <v>7.3805276916858036</v>
      </c>
      <c r="AB211" s="32">
        <f t="shared" si="82"/>
        <v>45.163888987075374</v>
      </c>
      <c r="AC211">
        <f t="shared" si="108"/>
        <v>1.7606310319053333E-3</v>
      </c>
      <c r="AD211" s="26">
        <f t="shared" si="99"/>
        <v>5.3664033852474563E-2</v>
      </c>
      <c r="AE211" s="8">
        <f t="shared" si="116"/>
        <v>25.48204877192849</v>
      </c>
      <c r="AF211">
        <f t="shared" si="101"/>
        <v>0.19847429340254238</v>
      </c>
      <c r="AG211">
        <f t="shared" si="102"/>
        <v>9.5029491681137301</v>
      </c>
      <c r="AH211" s="8">
        <f t="shared" si="104"/>
        <v>3162.8673271413036</v>
      </c>
      <c r="AI211" s="30">
        <f t="shared" si="103"/>
        <v>0.19847429340254238</v>
      </c>
      <c r="AJ211" s="22">
        <v>5</v>
      </c>
    </row>
    <row r="212" spans="6:36" x14ac:dyDescent="0.25">
      <c r="F212">
        <v>105</v>
      </c>
      <c r="G212" s="7">
        <v>10000</v>
      </c>
      <c r="H212" s="7">
        <v>15</v>
      </c>
      <c r="I212" s="75">
        <f t="shared" si="105"/>
        <v>666.66666666666663</v>
      </c>
      <c r="J212" s="32">
        <f t="shared" si="77"/>
        <v>7</v>
      </c>
      <c r="K212">
        <v>0.1101128912442</v>
      </c>
      <c r="L212" s="7">
        <v>0.04</v>
      </c>
      <c r="M212">
        <f t="shared" si="112"/>
        <v>0.1101128912442</v>
      </c>
      <c r="N212">
        <v>1.6E-2</v>
      </c>
      <c r="O212">
        <v>0.02</v>
      </c>
      <c r="P212">
        <f t="shared" si="88"/>
        <v>3.5236125198144E-5</v>
      </c>
      <c r="Q212">
        <f t="shared" si="113"/>
        <v>0.04</v>
      </c>
      <c r="R212">
        <f t="shared" si="89"/>
        <v>7.5200000000000003E-2</v>
      </c>
      <c r="S212">
        <f t="shared" si="90"/>
        <v>4.6856549465617019E-4</v>
      </c>
      <c r="T212">
        <f t="shared" si="91"/>
        <v>5.643374402413541E-2</v>
      </c>
      <c r="U212">
        <f t="shared" si="92"/>
        <v>5.6433744024135413</v>
      </c>
      <c r="V212">
        <f t="shared" si="93"/>
        <v>2.2218009458321029</v>
      </c>
      <c r="W212">
        <f t="shared" si="94"/>
        <v>0.1851500788193419</v>
      </c>
      <c r="X212">
        <f t="shared" si="95"/>
        <v>9.2575039409670948E-2</v>
      </c>
      <c r="Y212">
        <f t="shared" si="106"/>
        <v>4.6287519704835471</v>
      </c>
      <c r="Z212">
        <f t="shared" si="107"/>
        <v>0.42850689608510645</v>
      </c>
      <c r="AA212">
        <f t="shared" si="114"/>
        <v>8.1678965542362221</v>
      </c>
      <c r="AB212" s="32">
        <f t="shared" si="82"/>
        <v>40.810180579533949</v>
      </c>
      <c r="AC212">
        <f t="shared" si="108"/>
        <v>2.2684300362076013E-3</v>
      </c>
      <c r="AD212" s="26">
        <f t="shared" si="99"/>
        <v>6.9141747503607687E-2</v>
      </c>
      <c r="AE212" s="8">
        <f t="shared" si="116"/>
        <v>28.924300247260142</v>
      </c>
      <c r="AF212">
        <f t="shared" si="101"/>
        <v>0.23106729836653869</v>
      </c>
      <c r="AG212">
        <f t="shared" si="102"/>
        <v>11.063502245789874</v>
      </c>
      <c r="AH212" s="8">
        <f t="shared" si="104"/>
        <v>3674.7287366190785</v>
      </c>
      <c r="AI212" s="30">
        <f t="shared" si="103"/>
        <v>0.23106729836653869</v>
      </c>
      <c r="AJ212" s="22">
        <v>5</v>
      </c>
    </row>
    <row r="213" spans="6:36" x14ac:dyDescent="0.25">
      <c r="F213">
        <v>140</v>
      </c>
      <c r="G213" s="7">
        <v>10000</v>
      </c>
      <c r="H213" s="7">
        <v>15</v>
      </c>
      <c r="I213" s="75">
        <f t="shared" si="105"/>
        <v>666.66666666666663</v>
      </c>
      <c r="J213" s="32">
        <f t="shared" si="77"/>
        <v>9.3333333333333339</v>
      </c>
      <c r="K213">
        <v>0.14681718832560001</v>
      </c>
      <c r="L213" s="7">
        <v>0.04</v>
      </c>
      <c r="M213">
        <f t="shared" si="112"/>
        <v>0.14681718832560001</v>
      </c>
      <c r="N213">
        <v>1.6E-2</v>
      </c>
      <c r="O213">
        <v>0.02</v>
      </c>
      <c r="P213">
        <f t="shared" si="88"/>
        <v>4.6981500264191999E-5</v>
      </c>
      <c r="Q213">
        <f t="shared" si="113"/>
        <v>0.04</v>
      </c>
      <c r="R213">
        <f t="shared" si="89"/>
        <v>7.5200000000000003E-2</v>
      </c>
      <c r="S213">
        <f t="shared" si="90"/>
        <v>6.2475399287489355E-4</v>
      </c>
      <c r="T213">
        <f t="shared" si="91"/>
        <v>6.2862390214923097E-2</v>
      </c>
      <c r="U213">
        <f t="shared" si="92"/>
        <v>6.2862390214923094</v>
      </c>
      <c r="V213">
        <f t="shared" si="93"/>
        <v>2.4748972525560271</v>
      </c>
      <c r="W213">
        <f t="shared" si="94"/>
        <v>0.20624143771300227</v>
      </c>
      <c r="X213">
        <f t="shared" si="95"/>
        <v>0.10312071885650113</v>
      </c>
      <c r="Y213">
        <f t="shared" si="106"/>
        <v>5.1560359428250564</v>
      </c>
      <c r="Z213">
        <f t="shared" si="107"/>
        <v>0.53169413287407741</v>
      </c>
      <c r="AA213">
        <f t="shared" si="114"/>
        <v>8.7769760434273714</v>
      </c>
      <c r="AB213" s="32">
        <f t="shared" si="82"/>
        <v>37.978152348148384</v>
      </c>
      <c r="AC213">
        <f t="shared" si="108"/>
        <v>2.715264236953559E-3</v>
      </c>
      <c r="AD213" s="26">
        <f t="shared" si="99"/>
        <v>8.2761253942344473E-2</v>
      </c>
      <c r="AE213" s="8">
        <f t="shared" si="116"/>
        <v>31.645081335056922</v>
      </c>
      <c r="AF213">
        <f t="shared" si="101"/>
        <v>0.25738931426582684</v>
      </c>
      <c r="AG213">
        <f t="shared" si="102"/>
        <v>12.32380036704779</v>
      </c>
      <c r="AH213" s="8">
        <f t="shared" si="104"/>
        <v>4088.1065203916751</v>
      </c>
      <c r="AI213" s="30">
        <f t="shared" si="103"/>
        <v>0.25738931426582684</v>
      </c>
      <c r="AJ213" s="22">
        <v>5</v>
      </c>
    </row>
    <row r="214" spans="6:36" ht="15.75" thickBot="1" x14ac:dyDescent="0.3">
      <c r="F214" s="11">
        <v>175</v>
      </c>
      <c r="G214" s="12">
        <v>10000</v>
      </c>
      <c r="H214" s="12">
        <v>15</v>
      </c>
      <c r="I214" s="84">
        <f t="shared" si="105"/>
        <v>666.66666666666663</v>
      </c>
      <c r="J214" s="20">
        <f t="shared" si="77"/>
        <v>11.666666666666666</v>
      </c>
      <c r="K214" s="11">
        <v>0.183521485407</v>
      </c>
      <c r="L214" s="12">
        <v>0.04</v>
      </c>
      <c r="M214" s="11">
        <f t="shared" si="112"/>
        <v>0.183521485407</v>
      </c>
      <c r="N214" s="11">
        <v>1.6E-2</v>
      </c>
      <c r="O214" s="11">
        <v>0.02</v>
      </c>
      <c r="P214" s="11">
        <f t="shared" si="88"/>
        <v>5.8726875330240006E-5</v>
      </c>
      <c r="Q214" s="11">
        <f t="shared" si="113"/>
        <v>0.04</v>
      </c>
      <c r="R214" s="11">
        <f t="shared" si="89"/>
        <v>7.5200000000000003E-2</v>
      </c>
      <c r="S214" s="11">
        <f t="shared" si="90"/>
        <v>7.8094249109361713E-4</v>
      </c>
      <c r="T214" s="11">
        <f t="shared" si="91"/>
        <v>6.8348996877984472E-2</v>
      </c>
      <c r="U214" s="11">
        <f t="shared" si="92"/>
        <v>6.8348996877984476</v>
      </c>
      <c r="V214" s="11">
        <f t="shared" si="93"/>
        <v>2.6909053888970265</v>
      </c>
      <c r="W214" s="11">
        <f t="shared" si="94"/>
        <v>0.22424211574141886</v>
      </c>
      <c r="X214" s="11">
        <f t="shared" si="95"/>
        <v>0.11212105787070943</v>
      </c>
      <c r="Y214" s="11">
        <f t="shared" si="106"/>
        <v>5.6060528935354714</v>
      </c>
      <c r="Z214" s="11">
        <f t="shared" si="107"/>
        <v>0.62855658090234867</v>
      </c>
      <c r="AA214" s="11">
        <f t="shared" si="114"/>
        <v>9.280522248226351</v>
      </c>
      <c r="AB214" s="20">
        <f t="shared" si="82"/>
        <v>35.917518908705638</v>
      </c>
      <c r="AC214" s="11">
        <f t="shared" si="108"/>
        <v>3.1216259161913795E-3</v>
      </c>
      <c r="AD214" s="27">
        <f t="shared" si="99"/>
        <v>9.5147157925513245E-2</v>
      </c>
      <c r="AE214" s="10">
        <f t="shared" si="116"/>
        <v>33.930526239637224</v>
      </c>
      <c r="AF214" s="11">
        <f t="shared" si="101"/>
        <v>0.27985416044529077</v>
      </c>
      <c r="AG214" s="11">
        <f t="shared" si="102"/>
        <v>13.399417202120523</v>
      </c>
      <c r="AH214" s="10">
        <f t="shared" si="104"/>
        <v>4440.908842295531</v>
      </c>
      <c r="AI214" s="31">
        <f t="shared" si="103"/>
        <v>0.27985416044529077</v>
      </c>
      <c r="AJ214" s="12">
        <v>5</v>
      </c>
    </row>
    <row r="215" spans="6:36" x14ac:dyDescent="0.25">
      <c r="F215">
        <v>1.75</v>
      </c>
      <c r="G215" s="7">
        <v>10000</v>
      </c>
      <c r="H215" s="7">
        <v>15</v>
      </c>
      <c r="I215" s="75">
        <f t="shared" si="105"/>
        <v>666.66666666666663</v>
      </c>
      <c r="J215" s="32">
        <f t="shared" si="77"/>
        <v>0.11666666666666667</v>
      </c>
      <c r="K215">
        <v>1.83521485407E-3</v>
      </c>
      <c r="L215" s="7">
        <v>0.05</v>
      </c>
      <c r="M215">
        <f t="shared" si="112"/>
        <v>1.83521485407E-3</v>
      </c>
      <c r="N215">
        <v>1.6E-2</v>
      </c>
      <c r="O215">
        <v>0.02</v>
      </c>
      <c r="P215">
        <f t="shared" si="88"/>
        <v>5.8726875330239999E-7</v>
      </c>
      <c r="Q215">
        <f t="shared" si="113"/>
        <v>0.05</v>
      </c>
      <c r="R215">
        <f t="shared" si="89"/>
        <v>8.4076155953992093E-2</v>
      </c>
      <c r="S215">
        <f t="shared" si="90"/>
        <v>6.9849619864134071E-6</v>
      </c>
      <c r="T215">
        <f t="shared" si="91"/>
        <v>1.1656321503694828E-2</v>
      </c>
      <c r="U215">
        <f t="shared" si="92"/>
        <v>1.1656321503694829</v>
      </c>
      <c r="V215">
        <f t="shared" si="93"/>
        <v>0.45891029542105621</v>
      </c>
      <c r="W215">
        <f t="shared" si="94"/>
        <v>3.8242524618421349E-2</v>
      </c>
      <c r="X215">
        <f t="shared" si="95"/>
        <v>1.9121262309210674E-2</v>
      </c>
      <c r="Y215">
        <f t="shared" si="106"/>
        <v>0.95606311546053369</v>
      </c>
      <c r="Z215">
        <f t="shared" si="107"/>
        <v>1.8281133614882036E-2</v>
      </c>
      <c r="AA215">
        <f t="shared" si="114"/>
        <v>3.1909035053409487</v>
      </c>
      <c r="AB215" s="32">
        <f t="shared" si="82"/>
        <v>104.46362065646876</v>
      </c>
      <c r="AC215">
        <f t="shared" si="108"/>
        <v>1.8304230878701233E-4</v>
      </c>
      <c r="AD215" s="26">
        <f t="shared" si="99"/>
        <v>5.5791295718281356E-3</v>
      </c>
      <c r="AE215" s="8">
        <f>110*SQRT(AD215)</f>
        <v>8.2162928270066189</v>
      </c>
      <c r="AF215">
        <f t="shared" si="101"/>
        <v>5.9658338404737304E-2</v>
      </c>
      <c r="AG215">
        <f t="shared" si="102"/>
        <v>2.8564412428188222</v>
      </c>
      <c r="AH215" s="13">
        <f t="shared" si="104"/>
        <v>982.81272764457367</v>
      </c>
      <c r="AI215" s="30">
        <f t="shared" si="103"/>
        <v>5.9658338404737304E-2</v>
      </c>
      <c r="AJ215" s="22">
        <v>5</v>
      </c>
    </row>
    <row r="216" spans="6:36" x14ac:dyDescent="0.25">
      <c r="F216">
        <v>3.5</v>
      </c>
      <c r="G216" s="7">
        <v>10000</v>
      </c>
      <c r="H216" s="7">
        <v>15</v>
      </c>
      <c r="I216" s="75">
        <f t="shared" si="105"/>
        <v>666.66666666666663</v>
      </c>
      <c r="J216" s="32">
        <f t="shared" si="77"/>
        <v>0.23333333333333334</v>
      </c>
      <c r="K216">
        <v>3.67042970814E-3</v>
      </c>
      <c r="L216" s="7">
        <v>0.05</v>
      </c>
      <c r="M216">
        <f t="shared" si="112"/>
        <v>3.67042970814E-3</v>
      </c>
      <c r="N216">
        <v>1.6E-2</v>
      </c>
      <c r="O216">
        <v>0.02</v>
      </c>
      <c r="P216">
        <f t="shared" si="88"/>
        <v>1.1745375066048E-6</v>
      </c>
      <c r="Q216">
        <f t="shared" si="113"/>
        <v>0.05</v>
      </c>
      <c r="R216">
        <f t="shared" si="89"/>
        <v>8.4076155953992093E-2</v>
      </c>
      <c r="S216">
        <f t="shared" si="90"/>
        <v>1.3969923972826814E-5</v>
      </c>
      <c r="T216">
        <f t="shared" si="91"/>
        <v>1.5116378787720585E-2</v>
      </c>
      <c r="U216">
        <f t="shared" si="92"/>
        <v>1.5116378787720586</v>
      </c>
      <c r="V216">
        <f t="shared" si="93"/>
        <v>0.59513302313860572</v>
      </c>
      <c r="W216">
        <f t="shared" si="94"/>
        <v>4.959441859488381E-2</v>
      </c>
      <c r="X216">
        <f t="shared" si="95"/>
        <v>2.4797209297441905E-2</v>
      </c>
      <c r="Y216">
        <f t="shared" si="106"/>
        <v>1.2398604648720952</v>
      </c>
      <c r="Z216">
        <f t="shared" si="107"/>
        <v>3.0745079447056962E-2</v>
      </c>
      <c r="AA216">
        <f t="shared" si="114"/>
        <v>3.79464515183858</v>
      </c>
      <c r="AB216" s="32">
        <f t="shared" si="82"/>
        <v>87.843084134448461</v>
      </c>
      <c r="AC216">
        <f t="shared" si="108"/>
        <v>2.8228983011899348E-4</v>
      </c>
      <c r="AD216" s="26">
        <f t="shared" si="99"/>
        <v>8.604194022026921E-3</v>
      </c>
      <c r="AE216" s="8">
        <f t="shared" ref="AE216:AE224" si="117">110*SQRT(AD216)</f>
        <v>10.203467433501503</v>
      </c>
      <c r="AF216">
        <f t="shared" si="101"/>
        <v>7.7367293008018756E-2</v>
      </c>
      <c r="AG216">
        <f t="shared" si="102"/>
        <v>3.7043459892239383</v>
      </c>
      <c r="AH216" s="13">
        <f t="shared" si="104"/>
        <v>1260.925484465452</v>
      </c>
      <c r="AI216" s="30">
        <f t="shared" si="103"/>
        <v>7.7367293008018756E-2</v>
      </c>
      <c r="AJ216" s="22">
        <v>5</v>
      </c>
    </row>
    <row r="217" spans="6:36" x14ac:dyDescent="0.25">
      <c r="F217">
        <v>8.75</v>
      </c>
      <c r="G217" s="7">
        <v>10000</v>
      </c>
      <c r="H217" s="7">
        <v>15</v>
      </c>
      <c r="I217" s="75">
        <f t="shared" si="105"/>
        <v>666.66666666666663</v>
      </c>
      <c r="J217" s="32">
        <f t="shared" si="77"/>
        <v>0.58333333333333337</v>
      </c>
      <c r="K217">
        <v>9.1760742703500004E-3</v>
      </c>
      <c r="L217" s="7">
        <v>0.05</v>
      </c>
      <c r="M217">
        <f t="shared" si="112"/>
        <v>9.1760742703500004E-3</v>
      </c>
      <c r="N217">
        <v>1.6E-2</v>
      </c>
      <c r="O217">
        <v>0.02</v>
      </c>
      <c r="P217">
        <f t="shared" si="88"/>
        <v>2.936343766512E-6</v>
      </c>
      <c r="Q217">
        <f t="shared" si="113"/>
        <v>0.05</v>
      </c>
      <c r="R217">
        <f t="shared" si="89"/>
        <v>8.4076155953992093E-2</v>
      </c>
      <c r="S217">
        <f t="shared" si="90"/>
        <v>3.4924809932067031E-5</v>
      </c>
      <c r="T217">
        <f t="shared" si="91"/>
        <v>2.1314505884298833E-2</v>
      </c>
      <c r="U217">
        <f t="shared" si="92"/>
        <v>2.1314505884298831</v>
      </c>
      <c r="V217">
        <f t="shared" si="93"/>
        <v>0.83915377497239496</v>
      </c>
      <c r="W217">
        <f t="shared" si="94"/>
        <v>6.9929481247699585E-2</v>
      </c>
      <c r="X217">
        <f t="shared" si="95"/>
        <v>3.4964740623849792E-2</v>
      </c>
      <c r="Y217">
        <f t="shared" si="106"/>
        <v>1.7482370311924895</v>
      </c>
      <c r="Z217">
        <f t="shared" si="107"/>
        <v>6.1126654344654592E-2</v>
      </c>
      <c r="AA217">
        <f t="shared" si="114"/>
        <v>4.7715136677061141</v>
      </c>
      <c r="AB217" s="32">
        <f t="shared" si="82"/>
        <v>69.859033536748086</v>
      </c>
      <c r="AC217">
        <f t="shared" si="108"/>
        <v>5.0050421332349551E-4</v>
      </c>
      <c r="AD217" s="26">
        <f t="shared" si="99"/>
        <v>1.5255368422100143E-2</v>
      </c>
      <c r="AE217" s="8">
        <f t="shared" si="117"/>
        <v>13.586388699997205</v>
      </c>
      <c r="AF217">
        <f t="shared" si="101"/>
        <v>0.10908999074641135</v>
      </c>
      <c r="AG217">
        <f t="shared" si="102"/>
        <v>5.2232287569381759</v>
      </c>
      <c r="AH217" s="13">
        <f t="shared" si="104"/>
        <v>1759.1190322757218</v>
      </c>
      <c r="AI217" s="30">
        <f t="shared" si="103"/>
        <v>0.10908999074641135</v>
      </c>
      <c r="AJ217" s="22">
        <v>5</v>
      </c>
    </row>
    <row r="218" spans="6:36" x14ac:dyDescent="0.25">
      <c r="F218">
        <v>17.5</v>
      </c>
      <c r="G218" s="7">
        <v>10000</v>
      </c>
      <c r="H218" s="7">
        <v>15</v>
      </c>
      <c r="I218" s="75">
        <f t="shared" si="105"/>
        <v>666.66666666666663</v>
      </c>
      <c r="J218" s="32">
        <f t="shared" si="77"/>
        <v>1.1666666666666667</v>
      </c>
      <c r="K218">
        <v>1.8352148540700001E-2</v>
      </c>
      <c r="L218" s="7">
        <v>0.05</v>
      </c>
      <c r="M218">
        <f t="shared" si="112"/>
        <v>1.8352148540700001E-2</v>
      </c>
      <c r="N218">
        <v>1.6E-2</v>
      </c>
      <c r="O218">
        <v>0.02</v>
      </c>
      <c r="P218">
        <f t="shared" si="88"/>
        <v>5.8726875330239999E-6</v>
      </c>
      <c r="Q218">
        <f t="shared" si="113"/>
        <v>0.05</v>
      </c>
      <c r="R218">
        <f t="shared" si="89"/>
        <v>8.4076155953992093E-2</v>
      </c>
      <c r="S218">
        <f t="shared" si="90"/>
        <v>6.9849619864134063E-5</v>
      </c>
      <c r="T218">
        <f t="shared" si="91"/>
        <v>2.764149431860043E-2</v>
      </c>
      <c r="U218">
        <f t="shared" si="92"/>
        <v>2.764149431860043</v>
      </c>
      <c r="V218">
        <f t="shared" si="93"/>
        <v>1.0882478078189146</v>
      </c>
      <c r="W218">
        <f t="shared" si="94"/>
        <v>9.068731731824288E-2</v>
      </c>
      <c r="X218">
        <f t="shared" si="95"/>
        <v>4.534365865912144E-2</v>
      </c>
      <c r="Y218">
        <f t="shared" si="106"/>
        <v>2.267182932956072</v>
      </c>
      <c r="Z218">
        <f t="shared" si="107"/>
        <v>0.10280236902974593</v>
      </c>
      <c r="AA218">
        <f t="shared" si="114"/>
        <v>5.6743180029688371</v>
      </c>
      <c r="AB218" s="32">
        <f t="shared" si="82"/>
        <v>58.744210874140528</v>
      </c>
      <c r="AC218">
        <f t="shared" si="108"/>
        <v>7.7188301594977981E-4</v>
      </c>
      <c r="AD218" s="26">
        <f t="shared" si="99"/>
        <v>2.3526994326149291E-2</v>
      </c>
      <c r="AE218" s="8">
        <f t="shared" si="117"/>
        <v>16.872362944958432</v>
      </c>
      <c r="AF218">
        <f t="shared" si="101"/>
        <v>0.14147221501645887</v>
      </c>
      <c r="AG218">
        <f t="shared" si="102"/>
        <v>6.7736896549880514</v>
      </c>
      <c r="AH218" s="8">
        <f t="shared" si="104"/>
        <v>2267.670206836081</v>
      </c>
      <c r="AI218" s="30">
        <f t="shared" si="103"/>
        <v>0.14147221501645887</v>
      </c>
      <c r="AJ218" s="22">
        <v>5</v>
      </c>
    </row>
    <row r="219" spans="6:36" x14ac:dyDescent="0.25">
      <c r="F219">
        <v>26.25</v>
      </c>
      <c r="G219" s="7">
        <v>10000</v>
      </c>
      <c r="H219" s="7">
        <v>15</v>
      </c>
      <c r="I219" s="75">
        <f t="shared" si="105"/>
        <v>666.66666666666663</v>
      </c>
      <c r="J219" s="32">
        <f t="shared" si="77"/>
        <v>1.75</v>
      </c>
      <c r="K219">
        <v>2.7528222811049999E-2</v>
      </c>
      <c r="L219" s="7">
        <v>0.05</v>
      </c>
      <c r="M219">
        <f t="shared" si="112"/>
        <v>2.7528222811049999E-2</v>
      </c>
      <c r="N219">
        <v>1.6E-2</v>
      </c>
      <c r="O219">
        <v>0.02</v>
      </c>
      <c r="P219">
        <f t="shared" si="88"/>
        <v>8.8090312995359999E-6</v>
      </c>
      <c r="Q219">
        <f t="shared" si="113"/>
        <v>0.05</v>
      </c>
      <c r="R219">
        <f t="shared" si="89"/>
        <v>8.4076155953992093E-2</v>
      </c>
      <c r="S219">
        <f t="shared" si="90"/>
        <v>1.0477442979620111E-4</v>
      </c>
      <c r="T219">
        <f t="shared" si="91"/>
        <v>3.21807187496011E-2</v>
      </c>
      <c r="U219">
        <f t="shared" si="92"/>
        <v>3.2180718749601098</v>
      </c>
      <c r="V219">
        <f t="shared" si="93"/>
        <v>1.2669574310866574</v>
      </c>
      <c r="W219">
        <f t="shared" si="94"/>
        <v>0.10557978592388811</v>
      </c>
      <c r="X219">
        <f t="shared" si="95"/>
        <v>5.2789892961944057E-2</v>
      </c>
      <c r="Y219">
        <f t="shared" si="106"/>
        <v>2.639494648097203</v>
      </c>
      <c r="Z219">
        <f t="shared" si="107"/>
        <v>0.13933863994667553</v>
      </c>
      <c r="AA219">
        <f t="shared" si="114"/>
        <v>6.2796651405156521</v>
      </c>
      <c r="AB219" s="32">
        <f t="shared" si="82"/>
        <v>53.081386646352577</v>
      </c>
      <c r="AC219">
        <f t="shared" si="108"/>
        <v>9.9450855181401794E-4</v>
      </c>
      <c r="AD219" s="26">
        <f t="shared" si="99"/>
        <v>3.0312620659291266E-2</v>
      </c>
      <c r="AE219" s="8">
        <f t="shared" si="117"/>
        <v>19.151571997552168</v>
      </c>
      <c r="AF219">
        <f t="shared" si="101"/>
        <v>0.16470446604126546</v>
      </c>
      <c r="AG219">
        <f t="shared" si="102"/>
        <v>7.8860498340557905</v>
      </c>
      <c r="AH219" s="8">
        <f t="shared" si="104"/>
        <v>2632.5243455702994</v>
      </c>
      <c r="AI219" s="30">
        <f t="shared" si="103"/>
        <v>0.16470446604126546</v>
      </c>
      <c r="AJ219" s="22">
        <v>5</v>
      </c>
    </row>
    <row r="220" spans="6:36" x14ac:dyDescent="0.25">
      <c r="F220">
        <v>35</v>
      </c>
      <c r="G220" s="7">
        <v>10000</v>
      </c>
      <c r="H220" s="7">
        <v>15</v>
      </c>
      <c r="I220" s="75">
        <f t="shared" si="105"/>
        <v>666.66666666666663</v>
      </c>
      <c r="J220" s="32">
        <f t="shared" si="77"/>
        <v>2.3333333333333335</v>
      </c>
      <c r="K220">
        <v>3.6704297081400002E-2</v>
      </c>
      <c r="L220" s="7">
        <v>0.05</v>
      </c>
      <c r="M220">
        <f t="shared" si="112"/>
        <v>3.6704297081400002E-2</v>
      </c>
      <c r="N220">
        <v>1.6E-2</v>
      </c>
      <c r="O220">
        <v>0.02</v>
      </c>
      <c r="P220">
        <f t="shared" si="88"/>
        <v>1.1745375066048E-5</v>
      </c>
      <c r="Q220">
        <f t="shared" si="113"/>
        <v>0.05</v>
      </c>
      <c r="R220">
        <f t="shared" si="89"/>
        <v>8.4076155953992093E-2</v>
      </c>
      <c r="S220">
        <f t="shared" si="90"/>
        <v>1.3969923972826813E-4</v>
      </c>
      <c r="T220">
        <f t="shared" si="91"/>
        <v>3.5846583182022204E-2</v>
      </c>
      <c r="U220">
        <f t="shared" si="92"/>
        <v>3.5846583182022203</v>
      </c>
      <c r="V220">
        <f t="shared" si="93"/>
        <v>1.4112828024418189</v>
      </c>
      <c r="W220">
        <f t="shared" si="94"/>
        <v>0.11760690020348491</v>
      </c>
      <c r="X220">
        <f t="shared" si="95"/>
        <v>5.8803450101742455E-2</v>
      </c>
      <c r="Y220">
        <f t="shared" si="106"/>
        <v>2.9401725050871228</v>
      </c>
      <c r="Z220">
        <f t="shared" si="107"/>
        <v>0.17289228719340574</v>
      </c>
      <c r="AA220">
        <f t="shared" si="114"/>
        <v>6.7479393419185696</v>
      </c>
      <c r="AB220" s="32">
        <f t="shared" si="82"/>
        <v>49.397796340973066</v>
      </c>
      <c r="AC220">
        <f t="shared" si="108"/>
        <v>1.1904063431462802E-3</v>
      </c>
      <c r="AD220" s="26">
        <f t="shared" si="99"/>
        <v>3.6283585339098624E-2</v>
      </c>
      <c r="AE220" s="8">
        <f t="shared" si="117"/>
        <v>20.953075731335804</v>
      </c>
      <c r="AF220">
        <f t="shared" si="101"/>
        <v>0.18346676431743647</v>
      </c>
      <c r="AG220">
        <f t="shared" si="102"/>
        <v>8.7843886755188585</v>
      </c>
      <c r="AH220" s="8">
        <f t="shared" si="104"/>
        <v>2927.1794855701855</v>
      </c>
      <c r="AI220" s="30">
        <f t="shared" si="103"/>
        <v>0.18346676431743647</v>
      </c>
      <c r="AJ220" s="22">
        <v>5</v>
      </c>
    </row>
    <row r="221" spans="6:36" x14ac:dyDescent="0.25">
      <c r="F221">
        <v>70</v>
      </c>
      <c r="G221" s="7">
        <v>10000</v>
      </c>
      <c r="H221" s="7">
        <v>15</v>
      </c>
      <c r="I221" s="75">
        <f t="shared" si="105"/>
        <v>666.66666666666663</v>
      </c>
      <c r="J221" s="32">
        <f t="shared" si="77"/>
        <v>4.666666666666667</v>
      </c>
      <c r="K221">
        <v>7.3408594162800003E-2</v>
      </c>
      <c r="L221" s="7">
        <v>0.05</v>
      </c>
      <c r="M221">
        <f t="shared" si="112"/>
        <v>7.3408594162800003E-2</v>
      </c>
      <c r="N221">
        <v>1.6E-2</v>
      </c>
      <c r="O221">
        <v>0.02</v>
      </c>
      <c r="P221">
        <f t="shared" si="88"/>
        <v>2.3490750132096E-5</v>
      </c>
      <c r="Q221">
        <f t="shared" si="113"/>
        <v>0.05</v>
      </c>
      <c r="R221">
        <f t="shared" si="89"/>
        <v>8.4076155953992093E-2</v>
      </c>
      <c r="S221">
        <f t="shared" si="90"/>
        <v>2.7939847945653625E-4</v>
      </c>
      <c r="T221">
        <f t="shared" si="91"/>
        <v>4.6487266969534036E-2</v>
      </c>
      <c r="U221">
        <f t="shared" si="92"/>
        <v>4.6487266969534033</v>
      </c>
      <c r="V221">
        <f t="shared" si="93"/>
        <v>1.8302073610052769</v>
      </c>
      <c r="W221">
        <f t="shared" si="94"/>
        <v>0.15251728008377308</v>
      </c>
      <c r="X221">
        <f t="shared" si="95"/>
        <v>7.6258640041886538E-2</v>
      </c>
      <c r="Y221">
        <f t="shared" si="106"/>
        <v>3.8129320020943269</v>
      </c>
      <c r="Z221">
        <f t="shared" si="107"/>
        <v>0.29076900905190106</v>
      </c>
      <c r="AA221">
        <f t="shared" si="114"/>
        <v>8.0246974770163462</v>
      </c>
      <c r="AB221" s="32">
        <f t="shared" si="82"/>
        <v>41.538429864557287</v>
      </c>
      <c r="AC221">
        <f t="shared" si="108"/>
        <v>1.8358575490344739E-3</v>
      </c>
      <c r="AD221" s="26">
        <f t="shared" si="99"/>
        <v>5.5956938094570766E-2</v>
      </c>
      <c r="AE221" s="8">
        <f t="shared" si="117"/>
        <v>26.020740783926701</v>
      </c>
      <c r="AF221">
        <f t="shared" si="101"/>
        <v>0.237926956930686</v>
      </c>
      <c r="AG221">
        <f t="shared" si="102"/>
        <v>11.391942697841246</v>
      </c>
      <c r="AH221" s="8">
        <f t="shared" si="104"/>
        <v>3782.457204891929</v>
      </c>
      <c r="AI221" s="30">
        <f t="shared" si="103"/>
        <v>0.237926956930686</v>
      </c>
      <c r="AJ221" s="22">
        <v>5</v>
      </c>
    </row>
    <row r="222" spans="6:36" x14ac:dyDescent="0.25">
      <c r="F222">
        <v>105</v>
      </c>
      <c r="G222" s="7">
        <v>10000</v>
      </c>
      <c r="H222" s="7">
        <v>15</v>
      </c>
      <c r="I222" s="75">
        <f t="shared" si="105"/>
        <v>666.66666666666663</v>
      </c>
      <c r="J222" s="32">
        <f t="shared" si="77"/>
        <v>7</v>
      </c>
      <c r="K222">
        <v>0.1101128912442</v>
      </c>
      <c r="L222" s="7">
        <v>0.05</v>
      </c>
      <c r="M222">
        <f t="shared" si="112"/>
        <v>0.1101128912442</v>
      </c>
      <c r="N222">
        <v>1.6E-2</v>
      </c>
      <c r="O222">
        <v>0.02</v>
      </c>
      <c r="P222">
        <f t="shared" si="88"/>
        <v>3.5236125198144E-5</v>
      </c>
      <c r="Q222">
        <f t="shared" si="113"/>
        <v>0.05</v>
      </c>
      <c r="R222">
        <f t="shared" si="89"/>
        <v>8.4076155953992093E-2</v>
      </c>
      <c r="S222">
        <f t="shared" si="90"/>
        <v>4.1909771918480443E-4</v>
      </c>
      <c r="T222">
        <f t="shared" si="91"/>
        <v>5.4121302073655154E-2</v>
      </c>
      <c r="U222">
        <f t="shared" si="92"/>
        <v>5.4121302073655153</v>
      </c>
      <c r="V222">
        <f t="shared" si="93"/>
        <v>2.1307599241596518</v>
      </c>
      <c r="W222">
        <f t="shared" si="94"/>
        <v>0.17756332701330432</v>
      </c>
      <c r="X222">
        <f t="shared" si="95"/>
        <v>8.8781663506652161E-2</v>
      </c>
      <c r="Y222">
        <f t="shared" si="106"/>
        <v>4.4390831753326081</v>
      </c>
      <c r="Z222">
        <f t="shared" si="107"/>
        <v>0.39410918875042061</v>
      </c>
      <c r="AA222">
        <f t="shared" si="114"/>
        <v>8.8807876088787712</v>
      </c>
      <c r="AB222" s="32">
        <f t="shared" si="82"/>
        <v>37.534208452421005</v>
      </c>
      <c r="AC222">
        <f t="shared" si="108"/>
        <v>2.3653532914965636E-3</v>
      </c>
      <c r="AD222" s="26">
        <f t="shared" si="99"/>
        <v>7.2095968324815254E-2</v>
      </c>
      <c r="AE222" s="8">
        <f t="shared" si="117"/>
        <v>29.535761658204528</v>
      </c>
      <c r="AF222">
        <f t="shared" si="101"/>
        <v>0.27699879014075474</v>
      </c>
      <c r="AG222">
        <f t="shared" si="102"/>
        <v>13.262702071939337</v>
      </c>
      <c r="AH222" s="8">
        <f t="shared" si="104"/>
        <v>4396.0662795961025</v>
      </c>
      <c r="AI222" s="30">
        <f t="shared" si="103"/>
        <v>0.27699879014075474</v>
      </c>
      <c r="AJ222" s="22">
        <v>5</v>
      </c>
    </row>
    <row r="223" spans="6:36" x14ac:dyDescent="0.25">
      <c r="F223">
        <v>140</v>
      </c>
      <c r="G223" s="7">
        <v>10000</v>
      </c>
      <c r="H223" s="7">
        <v>15</v>
      </c>
      <c r="I223" s="75">
        <f t="shared" si="105"/>
        <v>666.66666666666663</v>
      </c>
      <c r="J223" s="32">
        <f t="shared" si="77"/>
        <v>9.3333333333333339</v>
      </c>
      <c r="K223">
        <v>0.14681718832560001</v>
      </c>
      <c r="L223" s="7">
        <v>0.05</v>
      </c>
      <c r="M223">
        <f t="shared" si="112"/>
        <v>0.14681718832560001</v>
      </c>
      <c r="N223">
        <v>1.6E-2</v>
      </c>
      <c r="O223">
        <v>0.02</v>
      </c>
      <c r="P223">
        <f t="shared" si="88"/>
        <v>4.6981500264191999E-5</v>
      </c>
      <c r="Q223">
        <f t="shared" si="113"/>
        <v>0.05</v>
      </c>
      <c r="R223">
        <f t="shared" si="89"/>
        <v>8.4076155953992093E-2</v>
      </c>
      <c r="S223">
        <f t="shared" si="90"/>
        <v>5.587969589130725E-4</v>
      </c>
      <c r="T223">
        <f t="shared" si="91"/>
        <v>6.02865265937131E-2</v>
      </c>
      <c r="U223">
        <f t="shared" si="92"/>
        <v>6.0286526593713097</v>
      </c>
      <c r="V223">
        <f t="shared" si="93"/>
        <v>2.3734852989650825</v>
      </c>
      <c r="W223">
        <f t="shared" si="94"/>
        <v>0.19779044158042355</v>
      </c>
      <c r="X223">
        <f t="shared" si="95"/>
        <v>9.8895220790211777E-2</v>
      </c>
      <c r="Y223">
        <f t="shared" si="106"/>
        <v>4.9447610395105883</v>
      </c>
      <c r="Z223">
        <f t="shared" si="107"/>
        <v>0.48901323475723674</v>
      </c>
      <c r="AA223">
        <f t="shared" si="114"/>
        <v>9.5430273354122281</v>
      </c>
      <c r="AB223" s="32">
        <f t="shared" si="82"/>
        <v>34.929516768374043</v>
      </c>
      <c r="AC223">
        <f t="shared" si="108"/>
        <v>2.8312793860278563E-3</v>
      </c>
      <c r="AD223" s="26">
        <f t="shared" si="99"/>
        <v>8.6297395686129055E-2</v>
      </c>
      <c r="AE223" s="8">
        <f t="shared" si="117"/>
        <v>32.314060218458486</v>
      </c>
      <c r="AF223">
        <f t="shared" si="101"/>
        <v>0.30855308886546079</v>
      </c>
      <c r="AG223">
        <f t="shared" si="102"/>
        <v>14.773521894878263</v>
      </c>
      <c r="AH223" s="8">
        <f t="shared" si="104"/>
        <v>4891.6151815200701</v>
      </c>
      <c r="AI223" s="30">
        <f t="shared" si="103"/>
        <v>0.30855308886546079</v>
      </c>
      <c r="AJ223" s="22">
        <v>5</v>
      </c>
    </row>
    <row r="224" spans="6:36" ht="15.75" thickBot="1" x14ac:dyDescent="0.3">
      <c r="F224" s="11">
        <v>175</v>
      </c>
      <c r="G224" s="12">
        <v>10000</v>
      </c>
      <c r="H224" s="12">
        <v>15</v>
      </c>
      <c r="I224" s="84">
        <f t="shared" si="105"/>
        <v>666.66666666666663</v>
      </c>
      <c r="J224" s="20">
        <f t="shared" si="77"/>
        <v>11.666666666666666</v>
      </c>
      <c r="K224" s="11">
        <v>0.183521485407</v>
      </c>
      <c r="L224" s="12">
        <v>0.05</v>
      </c>
      <c r="M224" s="11">
        <f t="shared" si="112"/>
        <v>0.183521485407</v>
      </c>
      <c r="N224" s="11">
        <v>1.6E-2</v>
      </c>
      <c r="O224" s="11">
        <v>0.02</v>
      </c>
      <c r="P224" s="11">
        <f t="shared" si="88"/>
        <v>5.8726875330240006E-5</v>
      </c>
      <c r="Q224" s="11">
        <f t="shared" si="113"/>
        <v>0.05</v>
      </c>
      <c r="R224" s="11">
        <f t="shared" si="89"/>
        <v>8.4076155953992093E-2</v>
      </c>
      <c r="S224" s="11">
        <f t="shared" si="90"/>
        <v>6.9849619864134074E-4</v>
      </c>
      <c r="T224" s="11">
        <f t="shared" si="91"/>
        <v>6.5548312812325094E-2</v>
      </c>
      <c r="U224" s="11">
        <f t="shared" si="92"/>
        <v>6.5548312812325094</v>
      </c>
      <c r="V224" s="11">
        <f t="shared" si="93"/>
        <v>2.5806422367057125</v>
      </c>
      <c r="W224" s="11">
        <f t="shared" si="94"/>
        <v>0.21505351972547604</v>
      </c>
      <c r="X224" s="11">
        <f t="shared" si="95"/>
        <v>0.10752675986273802</v>
      </c>
      <c r="Y224" s="11">
        <f t="shared" si="106"/>
        <v>5.3763379931369011</v>
      </c>
      <c r="Z224" s="11">
        <f t="shared" si="107"/>
        <v>0.57810020432894638</v>
      </c>
      <c r="AA224" s="11">
        <f t="shared" si="114"/>
        <v>10.090522870692659</v>
      </c>
      <c r="AB224" s="20">
        <f t="shared" si="82"/>
        <v>33.034297390225511</v>
      </c>
      <c r="AC224" s="11">
        <f t="shared" si="108"/>
        <v>3.2550036888193061E-3</v>
      </c>
      <c r="AD224" s="27">
        <f t="shared" si="99"/>
        <v>9.9212512435212452E-2</v>
      </c>
      <c r="AE224" s="10">
        <f t="shared" si="117"/>
        <v>34.647819562940334</v>
      </c>
      <c r="AF224" s="11">
        <f t="shared" si="101"/>
        <v>0.33548349077174261</v>
      </c>
      <c r="AG224" s="11">
        <f t="shared" si="102"/>
        <v>16.062949538151038</v>
      </c>
      <c r="AH224" s="10">
        <f t="shared" si="104"/>
        <v>5314.5474485135401</v>
      </c>
      <c r="AI224" s="31">
        <f t="shared" si="103"/>
        <v>0.33548349077174261</v>
      </c>
      <c r="AJ224" s="12">
        <v>5</v>
      </c>
    </row>
    <row r="225" spans="6:36" x14ac:dyDescent="0.25">
      <c r="F225">
        <v>1.75</v>
      </c>
      <c r="G225" s="7">
        <v>10000</v>
      </c>
      <c r="H225" s="7">
        <v>15</v>
      </c>
      <c r="I225" s="75">
        <f t="shared" si="105"/>
        <v>666.66666666666663</v>
      </c>
      <c r="J225" s="32">
        <f t="shared" si="77"/>
        <v>0.11666666666666667</v>
      </c>
      <c r="K225">
        <v>1.83521485407E-3</v>
      </c>
      <c r="L225" s="7">
        <v>0.06</v>
      </c>
      <c r="M225">
        <f t="shared" ref="M225:M234" si="118">K225</f>
        <v>1.83521485407E-3</v>
      </c>
      <c r="N225">
        <v>1.6E-2</v>
      </c>
      <c r="O225">
        <v>0.02</v>
      </c>
      <c r="P225">
        <f t="shared" si="88"/>
        <v>5.8726875330239999E-7</v>
      </c>
      <c r="Q225">
        <f t="shared" ref="Q225:Q234" si="119">L225</f>
        <v>0.06</v>
      </c>
      <c r="R225">
        <f t="shared" si="89"/>
        <v>9.2100814328647487E-2</v>
      </c>
      <c r="S225">
        <f t="shared" si="90"/>
        <v>6.3763687387911952E-6</v>
      </c>
      <c r="T225">
        <f t="shared" si="91"/>
        <v>1.1264580785415302E-2</v>
      </c>
      <c r="U225">
        <f t="shared" si="92"/>
        <v>1.1264580785415301</v>
      </c>
      <c r="V225">
        <f t="shared" si="93"/>
        <v>0.44348743249666539</v>
      </c>
      <c r="W225">
        <f t="shared" si="94"/>
        <v>3.695728604138878E-2</v>
      </c>
      <c r="X225">
        <f t="shared" si="95"/>
        <v>1.847864302069439E-2</v>
      </c>
      <c r="Y225">
        <f t="shared" si="106"/>
        <v>0.92393215103471948</v>
      </c>
      <c r="Z225">
        <f t="shared" si="107"/>
        <v>1.7073012394312876E-2</v>
      </c>
      <c r="AA225">
        <f t="shared" ref="AA225:AA234" si="120">0.5*J225/Z225</f>
        <v>3.416698353289108</v>
      </c>
      <c r="AB225" s="32">
        <f t="shared" si="82"/>
        <v>97.560070824644995</v>
      </c>
      <c r="AC225">
        <f t="shared" si="108"/>
        <v>1.8940784753947138E-4</v>
      </c>
      <c r="AD225" s="26">
        <f t="shared" si="99"/>
        <v>5.7731511930030881E-3</v>
      </c>
      <c r="AE225" s="8">
        <f>110*SQRT(AD225)</f>
        <v>8.3579381090875131</v>
      </c>
      <c r="AF225">
        <f t="shared" si="101"/>
        <v>6.9184039469479791E-2</v>
      </c>
      <c r="AG225">
        <f t="shared" si="102"/>
        <v>3.3125318097986924</v>
      </c>
      <c r="AH225" s="13">
        <f t="shared" si="104"/>
        <v>1132.4104336139712</v>
      </c>
      <c r="AI225" s="30">
        <f t="shared" si="103"/>
        <v>6.9184039469479791E-2</v>
      </c>
      <c r="AJ225" s="22">
        <v>5</v>
      </c>
    </row>
    <row r="226" spans="6:36" x14ac:dyDescent="0.25">
      <c r="F226">
        <v>3.5</v>
      </c>
      <c r="G226" s="7">
        <v>10000</v>
      </c>
      <c r="H226" s="7">
        <v>15</v>
      </c>
      <c r="I226" s="75">
        <f t="shared" si="105"/>
        <v>666.66666666666663</v>
      </c>
      <c r="J226" s="32">
        <f t="shared" ref="J226:J234" si="121">F226/H226</f>
        <v>0.23333333333333334</v>
      </c>
      <c r="K226">
        <v>3.67042970814E-3</v>
      </c>
      <c r="L226" s="7">
        <v>0.06</v>
      </c>
      <c r="M226">
        <f t="shared" si="118"/>
        <v>3.67042970814E-3</v>
      </c>
      <c r="N226">
        <v>1.6E-2</v>
      </c>
      <c r="O226">
        <v>0.02</v>
      </c>
      <c r="P226">
        <f t="shared" si="88"/>
        <v>1.1745375066048E-6</v>
      </c>
      <c r="Q226">
        <f t="shared" si="119"/>
        <v>0.06</v>
      </c>
      <c r="R226">
        <f t="shared" si="89"/>
        <v>9.2100814328647487E-2</v>
      </c>
      <c r="S226">
        <f t="shared" si="90"/>
        <v>1.275273747758239E-5</v>
      </c>
      <c r="T226">
        <f t="shared" si="91"/>
        <v>1.4608353929088297E-2</v>
      </c>
      <c r="U226">
        <f t="shared" si="92"/>
        <v>1.4608353929088298</v>
      </c>
      <c r="V226">
        <f t="shared" si="93"/>
        <v>0.57513204445229515</v>
      </c>
      <c r="W226">
        <f t="shared" si="94"/>
        <v>4.7927670371024599E-2</v>
      </c>
      <c r="X226">
        <f t="shared" si="95"/>
        <v>2.3963835185512299E-2</v>
      </c>
      <c r="Y226">
        <f t="shared" si="106"/>
        <v>1.1981917592756148</v>
      </c>
      <c r="Z226">
        <f t="shared" si="107"/>
        <v>2.8713269839919862E-2</v>
      </c>
      <c r="AA226">
        <f t="shared" si="120"/>
        <v>4.0631619915494888</v>
      </c>
      <c r="AB226" s="32">
        <f t="shared" ref="AB226:AB234" si="122">0.5*I226/AA226</f>
        <v>82.037913828342468</v>
      </c>
      <c r="AC226">
        <f t="shared" si="108"/>
        <v>2.9210683289258963E-4</v>
      </c>
      <c r="AD226" s="26">
        <f t="shared" si="99"/>
        <v>8.9034162665661311E-3</v>
      </c>
      <c r="AE226" s="8">
        <f t="shared" ref="AE226:AE234" si="123">110*SQRT(AD226)</f>
        <v>10.379370733597012</v>
      </c>
      <c r="AF226">
        <f t="shared" si="101"/>
        <v>8.9720598934558041E-2</v>
      </c>
      <c r="AG226">
        <f t="shared" si="102"/>
        <v>4.2958222769866392</v>
      </c>
      <c r="AH226" s="13">
        <f t="shared" si="104"/>
        <v>1454.9297068516178</v>
      </c>
      <c r="AI226" s="30">
        <f t="shared" si="103"/>
        <v>8.9720598934558041E-2</v>
      </c>
      <c r="AJ226" s="22">
        <v>5</v>
      </c>
    </row>
    <row r="227" spans="6:36" x14ac:dyDescent="0.25">
      <c r="F227">
        <v>8.75</v>
      </c>
      <c r="G227" s="7">
        <v>10000</v>
      </c>
      <c r="H227" s="7">
        <v>15</v>
      </c>
      <c r="I227" s="75">
        <f t="shared" si="105"/>
        <v>666.66666666666663</v>
      </c>
      <c r="J227" s="32">
        <f t="shared" si="121"/>
        <v>0.58333333333333337</v>
      </c>
      <c r="K227">
        <v>9.1760742703500004E-3</v>
      </c>
      <c r="L227" s="7">
        <v>0.06</v>
      </c>
      <c r="M227">
        <f t="shared" si="118"/>
        <v>9.1760742703500004E-3</v>
      </c>
      <c r="N227">
        <v>1.6E-2</v>
      </c>
      <c r="O227">
        <v>0.02</v>
      </c>
      <c r="P227">
        <f t="shared" si="88"/>
        <v>2.936343766512E-6</v>
      </c>
      <c r="Q227">
        <f t="shared" si="119"/>
        <v>0.06</v>
      </c>
      <c r="R227">
        <f t="shared" si="89"/>
        <v>9.2100814328647487E-2</v>
      </c>
      <c r="S227">
        <f t="shared" si="90"/>
        <v>3.1881843693955975E-5</v>
      </c>
      <c r="T227">
        <f t="shared" si="91"/>
        <v>2.0598176994241914E-2</v>
      </c>
      <c r="U227">
        <f t="shared" si="92"/>
        <v>2.0598176994241912</v>
      </c>
      <c r="V227">
        <f t="shared" si="93"/>
        <v>0.81095185016700444</v>
      </c>
      <c r="W227">
        <f t="shared" si="94"/>
        <v>6.7579320847250365E-2</v>
      </c>
      <c r="X227">
        <f t="shared" si="95"/>
        <v>3.3789660423625183E-2</v>
      </c>
      <c r="Y227">
        <f t="shared" si="106"/>
        <v>1.689483021181259</v>
      </c>
      <c r="Z227">
        <f t="shared" si="107"/>
        <v>5.7087057577195094E-2</v>
      </c>
      <c r="AA227">
        <f t="shared" si="120"/>
        <v>5.1091557183914222</v>
      </c>
      <c r="AB227" s="32">
        <f t="shared" si="122"/>
        <v>65.242351516794386</v>
      </c>
      <c r="AC227">
        <f t="shared" si="108"/>
        <v>5.179099103276068E-4</v>
      </c>
      <c r="AD227" s="26">
        <f t="shared" si="99"/>
        <v>1.5785894066785454E-2</v>
      </c>
      <c r="AE227" s="8">
        <f t="shared" si="123"/>
        <v>13.820612077911164</v>
      </c>
      <c r="AF227">
        <f t="shared" si="101"/>
        <v>0.12650848862605268</v>
      </c>
      <c r="AG227">
        <f t="shared" si="102"/>
        <v>6.0572264354154024</v>
      </c>
      <c r="AH227" s="8">
        <f t="shared" si="104"/>
        <v>2032.670270816252</v>
      </c>
      <c r="AI227" s="30">
        <f t="shared" si="103"/>
        <v>0.12650848862605268</v>
      </c>
      <c r="AJ227" s="22">
        <v>5</v>
      </c>
    </row>
    <row r="228" spans="6:36" x14ac:dyDescent="0.25">
      <c r="F228">
        <v>17.5</v>
      </c>
      <c r="G228" s="7">
        <v>10000</v>
      </c>
      <c r="H228" s="7">
        <v>15</v>
      </c>
      <c r="I228" s="75">
        <f t="shared" si="105"/>
        <v>666.66666666666663</v>
      </c>
      <c r="J228" s="32">
        <f t="shared" si="121"/>
        <v>1.1666666666666667</v>
      </c>
      <c r="K228">
        <v>1.8352148540700001E-2</v>
      </c>
      <c r="L228" s="7">
        <v>0.06</v>
      </c>
      <c r="M228">
        <f t="shared" si="118"/>
        <v>1.8352148540700001E-2</v>
      </c>
      <c r="N228">
        <v>1.6E-2</v>
      </c>
      <c r="O228">
        <v>0.02</v>
      </c>
      <c r="P228">
        <f t="shared" si="88"/>
        <v>5.8726875330239999E-6</v>
      </c>
      <c r="Q228">
        <f t="shared" si="119"/>
        <v>0.06</v>
      </c>
      <c r="R228">
        <f t="shared" si="89"/>
        <v>9.2100814328647487E-2</v>
      </c>
      <c r="S228">
        <f t="shared" si="90"/>
        <v>6.376368738791195E-5</v>
      </c>
      <c r="T228">
        <f t="shared" si="91"/>
        <v>2.6712530679835363E-2</v>
      </c>
      <c r="U228">
        <f t="shared" si="92"/>
        <v>2.6712530679835362</v>
      </c>
      <c r="V228">
        <f t="shared" si="93"/>
        <v>1.0516744362139907</v>
      </c>
      <c r="W228">
        <f t="shared" si="94"/>
        <v>8.7639536351165892E-2</v>
      </c>
      <c r="X228">
        <f t="shared" si="95"/>
        <v>4.3819768175582946E-2</v>
      </c>
      <c r="Y228">
        <f t="shared" si="106"/>
        <v>2.1909884087791474</v>
      </c>
      <c r="Z228">
        <f t="shared" si="107"/>
        <v>9.6008604148091606E-2</v>
      </c>
      <c r="AA228">
        <f t="shared" si="120"/>
        <v>6.0758443319679118</v>
      </c>
      <c r="AB228" s="32">
        <f t="shared" si="122"/>
        <v>54.862059513195199</v>
      </c>
      <c r="AC228">
        <f t="shared" si="108"/>
        <v>7.9872627029329061E-4</v>
      </c>
      <c r="AD228" s="26">
        <f t="shared" si="99"/>
        <v>2.4345176718539498E-2</v>
      </c>
      <c r="AE228" s="8">
        <f t="shared" si="123"/>
        <v>17.163235076591125</v>
      </c>
      <c r="AF228">
        <f t="shared" si="101"/>
        <v>0.16406121204938254</v>
      </c>
      <c r="AG228">
        <f t="shared" si="102"/>
        <v>7.8552508329244359</v>
      </c>
      <c r="AH228" s="8">
        <f t="shared" si="104"/>
        <v>2622.4222731992149</v>
      </c>
      <c r="AI228" s="30">
        <f t="shared" si="103"/>
        <v>0.16406121204938254</v>
      </c>
      <c r="AJ228" s="22">
        <v>5</v>
      </c>
    </row>
    <row r="229" spans="6:36" x14ac:dyDescent="0.25">
      <c r="F229">
        <v>26.25</v>
      </c>
      <c r="G229" s="7">
        <v>10000</v>
      </c>
      <c r="H229" s="7">
        <v>15</v>
      </c>
      <c r="I229" s="75">
        <f t="shared" si="105"/>
        <v>666.66666666666663</v>
      </c>
      <c r="J229" s="32">
        <f t="shared" si="121"/>
        <v>1.75</v>
      </c>
      <c r="K229">
        <v>2.7528222811049999E-2</v>
      </c>
      <c r="L229" s="7">
        <v>0.06</v>
      </c>
      <c r="M229">
        <f t="shared" si="118"/>
        <v>2.7528222811049999E-2</v>
      </c>
      <c r="N229">
        <v>1.6E-2</v>
      </c>
      <c r="O229">
        <v>0.02</v>
      </c>
      <c r="P229">
        <f t="shared" si="88"/>
        <v>8.8090312995359999E-6</v>
      </c>
      <c r="Q229">
        <f t="shared" si="119"/>
        <v>0.06</v>
      </c>
      <c r="R229">
        <f t="shared" si="89"/>
        <v>9.2100814328647487E-2</v>
      </c>
      <c r="S229">
        <f t="shared" si="90"/>
        <v>9.5645531081867919E-5</v>
      </c>
      <c r="T229">
        <f t="shared" si="91"/>
        <v>3.1099202777883622E-2</v>
      </c>
      <c r="U229">
        <f t="shared" si="92"/>
        <v>3.1099202777883623</v>
      </c>
      <c r="V229">
        <f t="shared" si="93"/>
        <v>1.2243780621214024</v>
      </c>
      <c r="W229">
        <f t="shared" si="94"/>
        <v>0.10203150517678354</v>
      </c>
      <c r="X229">
        <f t="shared" si="95"/>
        <v>5.101575258839177E-2</v>
      </c>
      <c r="Y229">
        <f t="shared" si="106"/>
        <v>2.5507876294195886</v>
      </c>
      <c r="Z229">
        <f t="shared" si="107"/>
        <v>0.13013035060800007</v>
      </c>
      <c r="AA229">
        <f t="shared" si="120"/>
        <v>6.7240270691025659</v>
      </c>
      <c r="AB229" s="32">
        <f t="shared" si="122"/>
        <v>49.573466898285737</v>
      </c>
      <c r="AC229">
        <f t="shared" si="108"/>
        <v>1.0290939040649568E-3</v>
      </c>
      <c r="AD229" s="26">
        <f t="shared" si="99"/>
        <v>3.1366782195899882E-2</v>
      </c>
      <c r="AE229" s="8">
        <f t="shared" si="123"/>
        <v>19.481736692871827</v>
      </c>
      <c r="AF229">
        <f t="shared" si="101"/>
        <v>0.1910029776909388</v>
      </c>
      <c r="AG229">
        <f t="shared" si="102"/>
        <v>9.1452225718421509</v>
      </c>
      <c r="AH229" s="8">
        <f t="shared" si="104"/>
        <v>3045.5330035642255</v>
      </c>
      <c r="AI229" s="30">
        <f t="shared" si="103"/>
        <v>0.1910029776909388</v>
      </c>
      <c r="AJ229" s="22">
        <v>5</v>
      </c>
    </row>
    <row r="230" spans="6:36" x14ac:dyDescent="0.25">
      <c r="F230">
        <v>35</v>
      </c>
      <c r="G230" s="7">
        <v>10000</v>
      </c>
      <c r="H230" s="7">
        <v>15</v>
      </c>
      <c r="I230" s="75">
        <f t="shared" si="105"/>
        <v>666.66666666666663</v>
      </c>
      <c r="J230" s="32">
        <f t="shared" si="121"/>
        <v>2.3333333333333335</v>
      </c>
      <c r="K230">
        <v>3.6704297081400002E-2</v>
      </c>
      <c r="L230" s="7">
        <v>0.06</v>
      </c>
      <c r="M230">
        <f t="shared" si="118"/>
        <v>3.6704297081400002E-2</v>
      </c>
      <c r="N230">
        <v>1.6E-2</v>
      </c>
      <c r="O230">
        <v>0.02</v>
      </c>
      <c r="P230">
        <f t="shared" ref="P230:P234" si="124">M230*N230*O230</f>
        <v>1.1745375066048E-5</v>
      </c>
      <c r="Q230">
        <f t="shared" si="119"/>
        <v>0.06</v>
      </c>
      <c r="R230">
        <f t="shared" ref="R230:R234" si="125">0.376*SQRT(Q230)</f>
        <v>9.2100814328647487E-2</v>
      </c>
      <c r="S230">
        <f t="shared" ref="S230:S234" si="126">P230/R230</f>
        <v>1.275273747758239E-4</v>
      </c>
      <c r="T230">
        <f t="shared" ref="T230:T234" si="127">POWER(S230, 0.375)</f>
        <v>3.4641866390439119E-2</v>
      </c>
      <c r="U230">
        <f t="shared" ref="U230:U234" si="128">T230*100</f>
        <v>3.4641866390439118</v>
      </c>
      <c r="V230">
        <f t="shared" ref="V230:V234" si="129">U230/2.54</f>
        <v>1.363853007497603</v>
      </c>
      <c r="W230">
        <f t="shared" ref="W230:W234" si="130">V230/12</f>
        <v>0.11365441729146691</v>
      </c>
      <c r="X230">
        <f t="shared" ref="X230:X234" si="131">0.5*W230</f>
        <v>5.6827208645733457E-2</v>
      </c>
      <c r="Y230">
        <f t="shared" si="106"/>
        <v>2.8413604322866726</v>
      </c>
      <c r="Z230">
        <f t="shared" si="107"/>
        <v>0.16146658212328616</v>
      </c>
      <c r="AA230">
        <f t="shared" si="120"/>
        <v>7.2254373092252013</v>
      </c>
      <c r="AB230" s="32">
        <f t="shared" si="122"/>
        <v>46.133309178081753</v>
      </c>
      <c r="AC230">
        <f t="shared" si="108"/>
        <v>1.2318043005840225E-3</v>
      </c>
      <c r="AD230" s="26">
        <f t="shared" ref="AD230:AD234" si="132">30.48*AC230</f>
        <v>3.7545395081801006E-2</v>
      </c>
      <c r="AE230" s="8">
        <f t="shared" si="123"/>
        <v>21.314297560318337</v>
      </c>
      <c r="AF230">
        <f t="shared" ref="AF230:AF234" si="133">62.4*X230*Q230</f>
        <v>0.21276106916962603</v>
      </c>
      <c r="AG230">
        <f t="shared" ref="AG230:AG234" si="134">AF230*47.88</f>
        <v>10.186999991841695</v>
      </c>
      <c r="AH230" s="8">
        <f t="shared" ref="AH230:AH234" si="135">328*AG230+45.9</f>
        <v>3387.2359973240759</v>
      </c>
      <c r="AI230" s="30">
        <f t="shared" ref="AI230:AI234" si="136">AF230</f>
        <v>0.21276106916962603</v>
      </c>
      <c r="AJ230" s="22">
        <v>5</v>
      </c>
    </row>
    <row r="231" spans="6:36" x14ac:dyDescent="0.25">
      <c r="F231">
        <v>70</v>
      </c>
      <c r="G231" s="7">
        <v>10000</v>
      </c>
      <c r="H231" s="7">
        <v>15</v>
      </c>
      <c r="I231" s="75">
        <f t="shared" si="105"/>
        <v>666.66666666666663</v>
      </c>
      <c r="J231" s="32">
        <f t="shared" si="121"/>
        <v>4.666666666666667</v>
      </c>
      <c r="K231">
        <v>7.3408594162800003E-2</v>
      </c>
      <c r="L231" s="7">
        <v>0.06</v>
      </c>
      <c r="M231">
        <f t="shared" si="118"/>
        <v>7.3408594162800003E-2</v>
      </c>
      <c r="N231">
        <v>1.6E-2</v>
      </c>
      <c r="O231">
        <v>0.02</v>
      </c>
      <c r="P231">
        <f t="shared" si="124"/>
        <v>2.3490750132096E-5</v>
      </c>
      <c r="Q231">
        <f t="shared" si="119"/>
        <v>0.06</v>
      </c>
      <c r="R231">
        <f t="shared" si="125"/>
        <v>9.2100814328647487E-2</v>
      </c>
      <c r="S231">
        <f t="shared" si="126"/>
        <v>2.550547495516478E-4</v>
      </c>
      <c r="T231">
        <f t="shared" si="127"/>
        <v>4.4924942582056836E-2</v>
      </c>
      <c r="U231">
        <f t="shared" si="128"/>
        <v>4.4924942582056833</v>
      </c>
      <c r="V231">
        <f t="shared" si="129"/>
        <v>1.7686985268526312</v>
      </c>
      <c r="W231">
        <f t="shared" si="130"/>
        <v>0.14739154390438594</v>
      </c>
      <c r="X231">
        <f t="shared" si="131"/>
        <v>7.369577195219297E-2</v>
      </c>
      <c r="Y231">
        <f t="shared" si="106"/>
        <v>3.6847885976096486</v>
      </c>
      <c r="Z231">
        <f t="shared" si="107"/>
        <v>0.27155334018148158</v>
      </c>
      <c r="AA231">
        <f t="shared" si="120"/>
        <v>8.5925414571367291</v>
      </c>
      <c r="AB231" s="32">
        <f t="shared" si="122"/>
        <v>38.793334311640216</v>
      </c>
      <c r="AC231">
        <f t="shared" si="108"/>
        <v>1.899701927144737E-3</v>
      </c>
      <c r="AD231" s="26">
        <f t="shared" si="132"/>
        <v>5.7902914739371585E-2</v>
      </c>
      <c r="AE231" s="8">
        <f t="shared" si="123"/>
        <v>26.469326934140131</v>
      </c>
      <c r="AF231">
        <f t="shared" si="133"/>
        <v>0.27591697018901046</v>
      </c>
      <c r="AG231">
        <f t="shared" si="134"/>
        <v>13.210904532649822</v>
      </c>
      <c r="AH231" s="8">
        <f t="shared" si="135"/>
        <v>4379.0766867091415</v>
      </c>
      <c r="AI231" s="30">
        <f t="shared" si="136"/>
        <v>0.27591697018901046</v>
      </c>
      <c r="AJ231" s="22">
        <v>5</v>
      </c>
    </row>
    <row r="232" spans="6:36" x14ac:dyDescent="0.25">
      <c r="F232">
        <v>105</v>
      </c>
      <c r="G232" s="7">
        <v>10000</v>
      </c>
      <c r="H232" s="7">
        <v>15</v>
      </c>
      <c r="I232" s="75">
        <f t="shared" si="105"/>
        <v>666.66666666666663</v>
      </c>
      <c r="J232" s="32">
        <f t="shared" si="121"/>
        <v>7</v>
      </c>
      <c r="K232">
        <v>0.1101128912442</v>
      </c>
      <c r="L232" s="7">
        <v>0.06</v>
      </c>
      <c r="M232">
        <f t="shared" si="118"/>
        <v>0.1101128912442</v>
      </c>
      <c r="N232">
        <v>1.6E-2</v>
      </c>
      <c r="O232">
        <v>0.02</v>
      </c>
      <c r="P232">
        <f t="shared" si="124"/>
        <v>3.5236125198144E-5</v>
      </c>
      <c r="Q232">
        <f t="shared" si="119"/>
        <v>0.06</v>
      </c>
      <c r="R232">
        <f t="shared" si="125"/>
        <v>9.2100814328647487E-2</v>
      </c>
      <c r="S232">
        <f t="shared" si="126"/>
        <v>3.8258212432747168E-4</v>
      </c>
      <c r="T232">
        <f t="shared" si="127"/>
        <v>5.2302416266341377E-2</v>
      </c>
      <c r="U232">
        <f t="shared" si="128"/>
        <v>5.2302416266341378</v>
      </c>
      <c r="V232">
        <f t="shared" si="129"/>
        <v>2.0591502467063534</v>
      </c>
      <c r="W232">
        <f t="shared" si="130"/>
        <v>0.17159585389219612</v>
      </c>
      <c r="X232">
        <f t="shared" si="131"/>
        <v>8.5797926946098058E-2</v>
      </c>
      <c r="Y232">
        <f t="shared" si="106"/>
        <v>4.2898963473049028</v>
      </c>
      <c r="Z232">
        <f t="shared" si="107"/>
        <v>0.36806421341239892</v>
      </c>
      <c r="AA232">
        <f t="shared" si="120"/>
        <v>9.5092102748886695</v>
      </c>
      <c r="AB232" s="32">
        <f t="shared" si="122"/>
        <v>35.053734610704659</v>
      </c>
      <c r="AC232">
        <f t="shared" si="108"/>
        <v>2.4476115854399493E-3</v>
      </c>
      <c r="AD232" s="26">
        <f t="shared" si="132"/>
        <v>7.460320112420965E-2</v>
      </c>
      <c r="AE232" s="8">
        <f t="shared" si="123"/>
        <v>30.044945225494033</v>
      </c>
      <c r="AF232">
        <f t="shared" si="133"/>
        <v>0.32122743848619112</v>
      </c>
      <c r="AG232">
        <f t="shared" si="134"/>
        <v>15.380369754718831</v>
      </c>
      <c r="AH232" s="8">
        <f t="shared" si="135"/>
        <v>5090.6612795477768</v>
      </c>
      <c r="AI232" s="30">
        <f t="shared" si="136"/>
        <v>0.32122743848619112</v>
      </c>
      <c r="AJ232" s="22">
        <v>5</v>
      </c>
    </row>
    <row r="233" spans="6:36" x14ac:dyDescent="0.25">
      <c r="F233">
        <v>140</v>
      </c>
      <c r="G233" s="7">
        <v>10000</v>
      </c>
      <c r="H233" s="7">
        <v>15</v>
      </c>
      <c r="I233" s="75">
        <f t="shared" si="105"/>
        <v>666.66666666666663</v>
      </c>
      <c r="J233" s="32">
        <f t="shared" si="121"/>
        <v>9.3333333333333339</v>
      </c>
      <c r="K233">
        <v>0.14681718832560001</v>
      </c>
      <c r="L233" s="7">
        <v>0.06</v>
      </c>
      <c r="M233">
        <f t="shared" si="118"/>
        <v>0.14681718832560001</v>
      </c>
      <c r="N233">
        <v>1.6E-2</v>
      </c>
      <c r="O233">
        <v>0.02</v>
      </c>
      <c r="P233">
        <f t="shared" si="124"/>
        <v>4.6981500264191999E-5</v>
      </c>
      <c r="Q233">
        <f t="shared" si="119"/>
        <v>0.06</v>
      </c>
      <c r="R233">
        <f t="shared" si="125"/>
        <v>9.2100814328647487E-2</v>
      </c>
      <c r="S233">
        <f t="shared" si="126"/>
        <v>5.101094991032956E-4</v>
      </c>
      <c r="T233">
        <f t="shared" si="127"/>
        <v>5.826044253083678E-2</v>
      </c>
      <c r="U233">
        <f t="shared" si="128"/>
        <v>5.826044253083678</v>
      </c>
      <c r="V233">
        <f t="shared" si="129"/>
        <v>2.2937182098754638</v>
      </c>
      <c r="W233">
        <f t="shared" si="130"/>
        <v>0.19114318415628864</v>
      </c>
      <c r="X233">
        <f t="shared" si="131"/>
        <v>9.5571592078144321E-2</v>
      </c>
      <c r="Y233">
        <f t="shared" si="106"/>
        <v>4.7785796039072164</v>
      </c>
      <c r="Z233">
        <f t="shared" si="107"/>
        <v>0.45669646061756097</v>
      </c>
      <c r="AA233">
        <f t="shared" si="120"/>
        <v>10.218311436782839</v>
      </c>
      <c r="AB233" s="32">
        <f t="shared" si="122"/>
        <v>32.621175758397207</v>
      </c>
      <c r="AC233">
        <f t="shared" si="108"/>
        <v>2.9297408770909395E-3</v>
      </c>
      <c r="AD233" s="26">
        <f t="shared" si="132"/>
        <v>8.929850193373183E-2</v>
      </c>
      <c r="AE233" s="8">
        <f t="shared" si="123"/>
        <v>32.871140433488996</v>
      </c>
      <c r="AF233">
        <f t="shared" si="133"/>
        <v>0.35782004074057233</v>
      </c>
      <c r="AG233">
        <f t="shared" si="134"/>
        <v>17.132423550658604</v>
      </c>
      <c r="AH233" s="8">
        <f t="shared" si="135"/>
        <v>5665.3349246160215</v>
      </c>
      <c r="AI233" s="30">
        <f t="shared" si="136"/>
        <v>0.35782004074057233</v>
      </c>
      <c r="AJ233" s="22">
        <v>5</v>
      </c>
    </row>
    <row r="234" spans="6:36" ht="15.75" thickBot="1" x14ac:dyDescent="0.3">
      <c r="F234" s="11">
        <v>175</v>
      </c>
      <c r="G234" s="12">
        <v>10000</v>
      </c>
      <c r="H234" s="12">
        <v>15</v>
      </c>
      <c r="I234" s="84">
        <f t="shared" si="105"/>
        <v>666.66666666666663</v>
      </c>
      <c r="J234" s="20">
        <f t="shared" si="121"/>
        <v>11.666666666666666</v>
      </c>
      <c r="K234" s="11">
        <v>0.183521485407</v>
      </c>
      <c r="L234" s="12">
        <v>0.06</v>
      </c>
      <c r="M234" s="11">
        <f t="shared" si="118"/>
        <v>0.183521485407</v>
      </c>
      <c r="N234" s="11">
        <v>1.6E-2</v>
      </c>
      <c r="O234" s="11">
        <v>0.02</v>
      </c>
      <c r="P234" s="11">
        <f t="shared" si="124"/>
        <v>5.8726875330240006E-5</v>
      </c>
      <c r="Q234" s="11">
        <f t="shared" si="119"/>
        <v>0.06</v>
      </c>
      <c r="R234" s="11">
        <f t="shared" si="125"/>
        <v>9.2100814328647487E-2</v>
      </c>
      <c r="S234" s="11">
        <f t="shared" si="126"/>
        <v>6.3763687387911959E-4</v>
      </c>
      <c r="T234" s="11">
        <f t="shared" si="127"/>
        <v>6.3345392865841829E-2</v>
      </c>
      <c r="U234" s="11">
        <f t="shared" si="128"/>
        <v>6.3345392865841825</v>
      </c>
      <c r="V234" s="11">
        <f t="shared" si="129"/>
        <v>2.4939131049544025</v>
      </c>
      <c r="W234" s="11">
        <f t="shared" si="130"/>
        <v>0.20782609207953354</v>
      </c>
      <c r="X234" s="25">
        <f t="shared" si="131"/>
        <v>0.10391304603976677</v>
      </c>
      <c r="Y234" s="11">
        <f t="shared" si="106"/>
        <v>5.1956523019883383</v>
      </c>
      <c r="Z234" s="11">
        <f t="shared" si="107"/>
        <v>0.53989605686313435</v>
      </c>
      <c r="AA234" s="11">
        <f t="shared" si="120"/>
        <v>10.80454887414024</v>
      </c>
      <c r="AB234" s="20">
        <f t="shared" si="122"/>
        <v>30.851203249321962</v>
      </c>
      <c r="AC234" s="11">
        <f t="shared" si="108"/>
        <v>3.368200753792335E-3</v>
      </c>
      <c r="AD234" s="27">
        <f t="shared" si="132"/>
        <v>0.10266275897559037</v>
      </c>
      <c r="AE234" s="28">
        <f t="shared" si="123"/>
        <v>35.245132764747012</v>
      </c>
      <c r="AF234" s="25">
        <f t="shared" si="133"/>
        <v>0.38905044437288677</v>
      </c>
      <c r="AG234" s="11">
        <f t="shared" si="134"/>
        <v>18.627735276573819</v>
      </c>
      <c r="AH234" s="10">
        <f t="shared" si="135"/>
        <v>6155.7971707162123</v>
      </c>
      <c r="AI234" s="31">
        <f t="shared" si="136"/>
        <v>0.38905044437288677</v>
      </c>
      <c r="AJ234" s="12">
        <v>5</v>
      </c>
    </row>
    <row r="236" spans="6:36" x14ac:dyDescent="0.25">
      <c r="AF236" t="s">
        <v>77</v>
      </c>
    </row>
    <row r="238" spans="6:36" x14ac:dyDescent="0.25">
      <c r="AF238" t="s">
        <v>220</v>
      </c>
    </row>
    <row r="239" spans="6:36" x14ac:dyDescent="0.25">
      <c r="AF239" t="s">
        <v>219</v>
      </c>
    </row>
    <row r="241" spans="29:52" x14ac:dyDescent="0.25">
      <c r="AF241" t="s">
        <v>222</v>
      </c>
    </row>
    <row r="242" spans="29:52" x14ac:dyDescent="0.25">
      <c r="AF242" t="s">
        <v>223</v>
      </c>
    </row>
    <row r="243" spans="29:52" x14ac:dyDescent="0.25">
      <c r="AF243" t="s">
        <v>224</v>
      </c>
    </row>
    <row r="245" spans="29:52" x14ac:dyDescent="0.25">
      <c r="AC245" t="s">
        <v>53</v>
      </c>
      <c r="AF245" t="s">
        <v>221</v>
      </c>
    </row>
    <row r="246" spans="29:52" x14ac:dyDescent="0.25">
      <c r="AC246" t="s">
        <v>57</v>
      </c>
    </row>
    <row r="247" spans="29:52" x14ac:dyDescent="0.25">
      <c r="AG247" s="37" t="s">
        <v>214</v>
      </c>
      <c r="AH247" s="37"/>
      <c r="AI247" s="37"/>
      <c r="AJ247" s="37"/>
      <c r="AK247" s="37"/>
      <c r="AL247" s="37"/>
      <c r="AM247" s="37"/>
      <c r="AN247" s="37"/>
      <c r="AO247" s="37"/>
      <c r="AP247" s="37"/>
      <c r="AQ247" s="37"/>
      <c r="AR247" s="22"/>
      <c r="AS247" s="22"/>
      <c r="AT247" s="22"/>
      <c r="AU247" s="22"/>
      <c r="AV247" s="22"/>
      <c r="AW247" s="22"/>
      <c r="AX247" s="22"/>
      <c r="AY247" s="22"/>
      <c r="AZ247" s="22"/>
    </row>
    <row r="248" spans="29:52" x14ac:dyDescent="0.25">
      <c r="AC248" t="s">
        <v>55</v>
      </c>
      <c r="AD248" t="s">
        <v>56</v>
      </c>
      <c r="AE248" t="s">
        <v>54</v>
      </c>
      <c r="AG248" s="37"/>
      <c r="AH248" s="37" t="s">
        <v>215</v>
      </c>
      <c r="AI248" s="37"/>
      <c r="AJ248" s="37"/>
      <c r="AK248" s="37"/>
      <c r="AL248" s="37"/>
      <c r="AM248" s="37"/>
      <c r="AN248" s="37"/>
      <c r="AO248" s="37"/>
      <c r="AP248" s="37"/>
      <c r="AQ248" s="37"/>
      <c r="AR248" s="22"/>
      <c r="AS248" s="22"/>
      <c r="AT248" s="22"/>
      <c r="AU248" s="22"/>
      <c r="AV248" s="22"/>
      <c r="AW248" s="22"/>
      <c r="AX248" s="22"/>
      <c r="AY248" s="22"/>
      <c r="AZ248" s="22"/>
    </row>
    <row r="249" spans="29:52" x14ac:dyDescent="0.25">
      <c r="AC249" s="26">
        <v>1E-4</v>
      </c>
      <c r="AD249" s="26">
        <v>1E-4</v>
      </c>
      <c r="AE249" s="8">
        <f>10000*AD249</f>
        <v>1</v>
      </c>
      <c r="AG249" s="37"/>
      <c r="AH249" s="37" t="s">
        <v>216</v>
      </c>
      <c r="AI249" s="37"/>
      <c r="AJ249" s="37"/>
      <c r="AK249" s="37"/>
      <c r="AL249" s="37"/>
      <c r="AM249" s="37"/>
      <c r="AN249" s="37"/>
      <c r="AO249" s="37"/>
      <c r="AP249" s="37"/>
      <c r="AQ249" s="37"/>
      <c r="AR249" s="22"/>
      <c r="AS249" s="22"/>
      <c r="AT249" s="22"/>
      <c r="AU249" s="22"/>
      <c r="AV249" s="22"/>
      <c r="AW249" s="22"/>
      <c r="AX249" s="22"/>
      <c r="AY249" s="22"/>
      <c r="AZ249" s="22"/>
    </row>
    <row r="250" spans="29:52" x14ac:dyDescent="0.25">
      <c r="AC250" s="26">
        <v>1E-3</v>
      </c>
      <c r="AD250" s="26">
        <v>4.0000000000000002E-4</v>
      </c>
      <c r="AE250" s="8">
        <f t="shared" ref="AE250:AE253" si="137">10000*AD250</f>
        <v>4</v>
      </c>
      <c r="AG250" s="37"/>
      <c r="AH250" s="37"/>
      <c r="AI250" s="37"/>
      <c r="AJ250" s="37"/>
      <c r="AK250" s="37"/>
      <c r="AL250" s="37"/>
      <c r="AM250" s="37"/>
      <c r="AN250" s="37"/>
      <c r="AO250" s="37"/>
      <c r="AP250" s="37"/>
      <c r="AQ250" s="37"/>
      <c r="AR250" s="22"/>
      <c r="AS250" s="22"/>
      <c r="AT250" s="22"/>
      <c r="AU250" s="22"/>
      <c r="AV250" s="22"/>
      <c r="AW250" s="22"/>
      <c r="AX250" s="22"/>
      <c r="AY250" s="22"/>
      <c r="AZ250" s="22"/>
    </row>
    <row r="251" spans="29:52" x14ac:dyDescent="0.25">
      <c r="AC251" s="26">
        <v>0.01</v>
      </c>
      <c r="AD251" s="26">
        <v>1E-3</v>
      </c>
      <c r="AE251" s="8">
        <f t="shared" si="137"/>
        <v>10</v>
      </c>
      <c r="AG251" s="37" t="s">
        <v>75</v>
      </c>
      <c r="AH251" s="37"/>
      <c r="AI251" s="37"/>
      <c r="AJ251" s="37"/>
      <c r="AK251" s="37"/>
      <c r="AL251" s="37"/>
      <c r="AM251" s="37"/>
      <c r="AN251" s="37"/>
      <c r="AO251" s="37"/>
      <c r="AP251" s="37"/>
      <c r="AQ251" s="37"/>
      <c r="AR251" s="22"/>
      <c r="AS251" s="22"/>
      <c r="AT251" s="22"/>
      <c r="AU251" s="22"/>
      <c r="AV251" s="22"/>
      <c r="AW251" s="22"/>
      <c r="AX251" s="22"/>
      <c r="AY251" s="22"/>
      <c r="AZ251" s="22"/>
    </row>
    <row r="252" spans="29:52" x14ac:dyDescent="0.25">
      <c r="AC252" s="26">
        <v>0.1</v>
      </c>
      <c r="AD252" s="26">
        <v>4.0000000000000001E-3</v>
      </c>
      <c r="AE252" s="8">
        <f t="shared" si="137"/>
        <v>40</v>
      </c>
      <c r="AG252" s="37"/>
      <c r="AH252" s="37" t="s">
        <v>76</v>
      </c>
      <c r="AI252" s="37"/>
      <c r="AJ252" s="37"/>
      <c r="AK252" s="37"/>
      <c r="AL252" s="37"/>
      <c r="AM252" s="37"/>
      <c r="AN252" s="37"/>
      <c r="AO252" s="37"/>
      <c r="AP252" s="37"/>
      <c r="AQ252" s="37"/>
      <c r="AR252" s="22"/>
      <c r="AS252" s="22"/>
      <c r="AT252" s="22"/>
      <c r="AU252" s="22"/>
      <c r="AV252" s="22"/>
      <c r="AW252" s="22"/>
      <c r="AX252" s="22"/>
      <c r="AY252" s="22"/>
      <c r="AZ252" s="22"/>
    </row>
    <row r="253" spans="29:52" x14ac:dyDescent="0.25">
      <c r="AC253" s="26">
        <v>1</v>
      </c>
      <c r="AD253" s="26">
        <v>0.01</v>
      </c>
      <c r="AE253" s="8">
        <f t="shared" si="137"/>
        <v>100</v>
      </c>
      <c r="AG253" s="37"/>
      <c r="AH253" s="37" t="s">
        <v>217</v>
      </c>
      <c r="AI253" s="37"/>
      <c r="AJ253" s="37"/>
      <c r="AK253" s="37"/>
      <c r="AL253" s="37"/>
      <c r="AM253" s="37"/>
      <c r="AN253" s="37"/>
      <c r="AO253" s="37"/>
      <c r="AP253" s="37"/>
      <c r="AQ253" s="37"/>
      <c r="AR253" s="22"/>
      <c r="AS253" s="22"/>
      <c r="AT253" s="22"/>
      <c r="AU253" s="22"/>
      <c r="AV253" s="22"/>
      <c r="AW253" s="22"/>
      <c r="AX253" s="22"/>
      <c r="AY253" s="22"/>
      <c r="AZ253" s="22"/>
    </row>
    <row r="254" spans="29:52" x14ac:dyDescent="0.25">
      <c r="AG254" s="37"/>
      <c r="AH254" s="37"/>
      <c r="AI254" s="37"/>
      <c r="AJ254" s="37"/>
      <c r="AK254" s="37"/>
      <c r="AL254" s="37"/>
      <c r="AM254" s="37"/>
      <c r="AN254" s="37"/>
      <c r="AO254" s="37"/>
      <c r="AP254" s="37"/>
      <c r="AQ254" s="37"/>
    </row>
    <row r="255" spans="29:52" x14ac:dyDescent="0.25">
      <c r="AG255" s="37" t="s">
        <v>218</v>
      </c>
      <c r="AH255" s="37"/>
      <c r="AI255" s="37"/>
      <c r="AJ255" s="37"/>
      <c r="AK255" s="37"/>
      <c r="AL255" s="37"/>
      <c r="AM255" s="37"/>
      <c r="AN255" s="37"/>
      <c r="AO255" s="37"/>
      <c r="AP255" s="37"/>
      <c r="AQ255" s="37"/>
    </row>
    <row r="265" spans="33:34" x14ac:dyDescent="0.25">
      <c r="AG265" t="s">
        <v>55</v>
      </c>
      <c r="AH265" t="s">
        <v>54</v>
      </c>
    </row>
    <row r="266" spans="33:34" x14ac:dyDescent="0.25">
      <c r="AG266" s="55">
        <v>1E-4</v>
      </c>
      <c r="AH266" s="8">
        <v>1</v>
      </c>
    </row>
    <row r="267" spans="33:34" x14ac:dyDescent="0.25">
      <c r="AG267" s="55">
        <v>1E-3</v>
      </c>
      <c r="AH267" s="8">
        <v>4</v>
      </c>
    </row>
    <row r="268" spans="33:34" x14ac:dyDescent="0.25">
      <c r="AG268" s="55">
        <v>0.01</v>
      </c>
      <c r="AH268" s="8">
        <v>10</v>
      </c>
    </row>
    <row r="269" spans="33:34" x14ac:dyDescent="0.25">
      <c r="AG269" s="55">
        <v>0.1</v>
      </c>
      <c r="AH269" s="8">
        <v>40</v>
      </c>
    </row>
    <row r="270" spans="33:34" x14ac:dyDescent="0.25">
      <c r="AG270" s="55">
        <v>1</v>
      </c>
      <c r="AH270" s="8">
        <v>100</v>
      </c>
    </row>
    <row r="273" spans="29:34" x14ac:dyDescent="0.25">
      <c r="AC273" s="16"/>
      <c r="AD273" s="16"/>
    </row>
    <row r="274" spans="29:34" ht="75" x14ac:dyDescent="0.25">
      <c r="AC274" s="16" t="s">
        <v>50</v>
      </c>
      <c r="AD274" s="16" t="s">
        <v>52</v>
      </c>
    </row>
    <row r="275" spans="29:34" x14ac:dyDescent="0.25">
      <c r="AC275" s="26">
        <v>3.6211736772902023E-3</v>
      </c>
      <c r="AD275" s="8">
        <f>110*SQRT(AC275)</f>
        <v>6.6193807486207836</v>
      </c>
    </row>
    <row r="276" spans="29:34" x14ac:dyDescent="0.25">
      <c r="AC276" s="26">
        <v>5.5846132457992295E-3</v>
      </c>
      <c r="AD276" s="8">
        <f t="shared" ref="AD276:AD284" si="138">110*SQRT(AC276)</f>
        <v>8.2203296937635457</v>
      </c>
    </row>
    <row r="277" spans="29:34" ht="45" x14ac:dyDescent="0.25">
      <c r="AC277" s="26">
        <v>9.9016052336227869E-3</v>
      </c>
      <c r="AD277" s="8">
        <f t="shared" si="138"/>
        <v>10.945749098478172</v>
      </c>
      <c r="AG277" s="16" t="s">
        <v>50</v>
      </c>
      <c r="AH277" s="16" t="s">
        <v>52</v>
      </c>
    </row>
    <row r="278" spans="29:34" x14ac:dyDescent="0.25">
      <c r="AC278" s="26">
        <v>1.527036278020898E-2</v>
      </c>
      <c r="AD278" s="8">
        <f t="shared" si="138"/>
        <v>13.593064026941411</v>
      </c>
      <c r="AG278" s="55">
        <v>3.6211736772902023E-3</v>
      </c>
      <c r="AH278" s="8">
        <f>110*SQRT(AG278)</f>
        <v>6.6193807486207836</v>
      </c>
    </row>
    <row r="279" spans="29:34" x14ac:dyDescent="0.25">
      <c r="AC279" s="26">
        <v>1.9674621750206223E-2</v>
      </c>
      <c r="AD279" s="8">
        <f t="shared" si="138"/>
        <v>15.429287837664296</v>
      </c>
      <c r="AG279" s="55">
        <v>5.5846132457992295E-3</v>
      </c>
      <c r="AH279" s="8">
        <f t="shared" ref="AH279:AH287" si="139">110*SQRT(AG279)</f>
        <v>8.2203296937635457</v>
      </c>
    </row>
    <row r="280" spans="29:34" x14ac:dyDescent="0.25">
      <c r="AC280" s="26">
        <v>2.3550118787544806E-2</v>
      </c>
      <c r="AD280" s="8">
        <f t="shared" si="138"/>
        <v>16.880652751872248</v>
      </c>
      <c r="AG280" s="55">
        <v>9.9016052336227869E-3</v>
      </c>
      <c r="AH280" s="8">
        <f t="shared" si="139"/>
        <v>10.945749098478172</v>
      </c>
    </row>
    <row r="281" spans="29:34" x14ac:dyDescent="0.25">
      <c r="AC281" s="26">
        <v>3.6319248133794522E-2</v>
      </c>
      <c r="AD281" s="8">
        <f t="shared" si="138"/>
        <v>20.963370492812306</v>
      </c>
      <c r="AG281" s="55">
        <v>1.527036278020898E-2</v>
      </c>
      <c r="AH281" s="8">
        <f t="shared" si="139"/>
        <v>13.593064026941411</v>
      </c>
    </row>
    <row r="282" spans="29:34" x14ac:dyDescent="0.25">
      <c r="AC282" s="26">
        <v>4.6794400340665059E-2</v>
      </c>
      <c r="AD282" s="8">
        <f t="shared" si="138"/>
        <v>23.795214731580955</v>
      </c>
      <c r="AG282" s="55">
        <v>1.9674621750206223E-2</v>
      </c>
      <c r="AH282" s="8">
        <f t="shared" si="139"/>
        <v>15.429287837664296</v>
      </c>
    </row>
    <row r="283" spans="29:34" x14ac:dyDescent="0.25">
      <c r="AC283" s="26">
        <v>5.601193764261507E-2</v>
      </c>
      <c r="AD283" s="8">
        <f t="shared" si="138"/>
        <v>26.033525413889727</v>
      </c>
      <c r="AG283" s="55">
        <v>2.3550118787544806E-2</v>
      </c>
      <c r="AH283" s="8">
        <f t="shared" si="139"/>
        <v>16.880652751872248</v>
      </c>
    </row>
    <row r="284" spans="29:34" ht="15.75" thickBot="1" x14ac:dyDescent="0.3">
      <c r="AC284" s="27">
        <v>6.4394585905000912E-2</v>
      </c>
      <c r="AD284" s="8">
        <f t="shared" si="138"/>
        <v>27.913697165558542</v>
      </c>
      <c r="AG284" s="55">
        <v>3.6319248133794522E-2</v>
      </c>
      <c r="AH284" s="8">
        <f t="shared" si="139"/>
        <v>20.963370492812306</v>
      </c>
    </row>
    <row r="285" spans="29:34" x14ac:dyDescent="0.25">
      <c r="AG285" s="55">
        <v>4.6794400340665059E-2</v>
      </c>
      <c r="AH285" s="8">
        <f t="shared" si="139"/>
        <v>23.795214731580955</v>
      </c>
    </row>
    <row r="286" spans="29:34" x14ac:dyDescent="0.25">
      <c r="AG286" s="55">
        <v>5.601193764261507E-2</v>
      </c>
      <c r="AH286" s="8">
        <f t="shared" si="139"/>
        <v>26.033525413889727</v>
      </c>
    </row>
    <row r="287" spans="29:34" ht="15.75" thickBot="1" x14ac:dyDescent="0.3">
      <c r="AG287" s="70">
        <v>6.4394585905000912E-2</v>
      </c>
      <c r="AH287" s="8">
        <f t="shared" si="139"/>
        <v>27.913697165558542</v>
      </c>
    </row>
  </sheetData>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shapeId="2049" r:id="rId4">
          <objectPr defaultSize="0" r:id="rId5">
            <anchor moveWithCells="1">
              <from>
                <xdr:col>1</xdr:col>
                <xdr:colOff>0</xdr:colOff>
                <xdr:row>3</xdr:row>
                <xdr:rowOff>0</xdr:rowOff>
              </from>
              <to>
                <xdr:col>5</xdr:col>
                <xdr:colOff>1181100</xdr:colOff>
                <xdr:row>7</xdr:row>
                <xdr:rowOff>66675</xdr:rowOff>
              </to>
            </anchor>
          </objectPr>
        </oleObject>
      </mc:Choice>
      <mc:Fallback>
        <oleObject shapeId="2049"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3A1C2-C537-43F6-B7DB-30995592D303}">
  <dimension ref="A1:AF196"/>
  <sheetViews>
    <sheetView topLeftCell="A190" zoomScale="90" zoomScaleNormal="90" workbookViewId="0">
      <selection activeCell="L224" sqref="L224"/>
    </sheetView>
  </sheetViews>
  <sheetFormatPr defaultRowHeight="15" x14ac:dyDescent="0.25"/>
  <cols>
    <col min="7" max="7" width="18.28515625" customWidth="1"/>
    <col min="8" max="8" width="11.7109375" customWidth="1"/>
    <col min="9" max="9" width="12.140625" customWidth="1"/>
    <col min="10" max="10" width="13" customWidth="1"/>
    <col min="11" max="11" width="20.7109375" customWidth="1"/>
    <col min="15" max="15" width="12" customWidth="1"/>
    <col min="16" max="16" width="11.7109375" customWidth="1"/>
    <col min="17" max="17" width="23" customWidth="1"/>
    <col min="18" max="18" width="22.28515625" customWidth="1"/>
    <col min="19" max="19" width="16" customWidth="1"/>
    <col min="24" max="24" width="21.42578125" customWidth="1"/>
  </cols>
  <sheetData>
    <row r="1" spans="1:32" x14ac:dyDescent="0.25">
      <c r="A1" t="s">
        <v>0</v>
      </c>
    </row>
    <row r="3" spans="1:32" ht="17.25" x14ac:dyDescent="0.25">
      <c r="M3" s="1" t="s">
        <v>17</v>
      </c>
      <c r="Z3" s="2"/>
    </row>
    <row r="4" spans="1:32" x14ac:dyDescent="0.25">
      <c r="K4" s="1"/>
      <c r="L4" s="1" t="s">
        <v>18</v>
      </c>
      <c r="Z4" s="3"/>
    </row>
    <row r="5" spans="1:32" ht="17.25" x14ac:dyDescent="0.25">
      <c r="L5" s="1" t="s">
        <v>19</v>
      </c>
      <c r="Z5" s="4"/>
    </row>
    <row r="6" spans="1:32" x14ac:dyDescent="0.25">
      <c r="K6" s="1"/>
      <c r="L6" s="1" t="s">
        <v>20</v>
      </c>
      <c r="O6" t="s">
        <v>82</v>
      </c>
      <c r="T6" s="23"/>
      <c r="U6" s="23"/>
      <c r="V6" s="23"/>
      <c r="W6" s="23"/>
      <c r="X6" s="23"/>
      <c r="Y6" s="23"/>
      <c r="AA6" s="23"/>
      <c r="AB6" s="23"/>
      <c r="AC6" s="23"/>
      <c r="AD6" s="23"/>
      <c r="AE6" s="23"/>
      <c r="AF6" s="23"/>
    </row>
    <row r="7" spans="1:32" x14ac:dyDescent="0.25">
      <c r="L7" s="1" t="s">
        <v>21</v>
      </c>
    </row>
    <row r="8" spans="1:32" x14ac:dyDescent="0.25">
      <c r="R8" s="22"/>
      <c r="U8" t="s">
        <v>27</v>
      </c>
    </row>
    <row r="9" spans="1:32" x14ac:dyDescent="0.25">
      <c r="U9" s="5" t="s">
        <v>29</v>
      </c>
    </row>
    <row r="11" spans="1:32" x14ac:dyDescent="0.25">
      <c r="B11" t="s">
        <v>1</v>
      </c>
      <c r="H11" t="s">
        <v>10</v>
      </c>
      <c r="I11">
        <f>3/8</f>
        <v>0.375</v>
      </c>
    </row>
    <row r="12" spans="1:32" x14ac:dyDescent="0.25">
      <c r="Q12" t="s">
        <v>42</v>
      </c>
    </row>
    <row r="13" spans="1:32" x14ac:dyDescent="0.25">
      <c r="D13" t="s">
        <v>12</v>
      </c>
      <c r="E13" t="s">
        <v>14</v>
      </c>
      <c r="F13" t="s">
        <v>13</v>
      </c>
      <c r="H13" t="s">
        <v>13</v>
      </c>
      <c r="K13" t="s">
        <v>11</v>
      </c>
      <c r="L13" t="s">
        <v>15</v>
      </c>
      <c r="M13" t="s">
        <v>16</v>
      </c>
      <c r="N13" t="s">
        <v>22</v>
      </c>
      <c r="O13" t="s">
        <v>24</v>
      </c>
      <c r="P13" t="s">
        <v>28</v>
      </c>
      <c r="Q13" t="s">
        <v>31</v>
      </c>
      <c r="R13" t="s">
        <v>31</v>
      </c>
    </row>
    <row r="14" spans="1:32" x14ac:dyDescent="0.25">
      <c r="D14" t="s">
        <v>2</v>
      </c>
      <c r="E14" t="s">
        <v>3</v>
      </c>
      <c r="F14" t="s">
        <v>4</v>
      </c>
      <c r="G14" t="s">
        <v>5</v>
      </c>
      <c r="H14" t="s">
        <v>25</v>
      </c>
      <c r="I14" t="s">
        <v>7</v>
      </c>
      <c r="J14" t="s">
        <v>8</v>
      </c>
      <c r="K14" t="s">
        <v>9</v>
      </c>
      <c r="O14" t="s">
        <v>23</v>
      </c>
      <c r="P14" t="s">
        <v>23</v>
      </c>
      <c r="Q14" t="s">
        <v>30</v>
      </c>
      <c r="R14" t="s">
        <v>32</v>
      </c>
    </row>
    <row r="15" spans="1:32" x14ac:dyDescent="0.25">
      <c r="D15">
        <v>7.8E-2</v>
      </c>
      <c r="E15">
        <v>1.6E-2</v>
      </c>
      <c r="F15">
        <v>0.02</v>
      </c>
      <c r="G15">
        <f>D15*E15*F15</f>
        <v>2.4960000000000002E-5</v>
      </c>
      <c r="H15">
        <v>5.0000000000000001E-3</v>
      </c>
      <c r="I15">
        <f>0.376*SQRT(H15)</f>
        <v>2.6587214972614185E-2</v>
      </c>
      <c r="J15">
        <f>G15/I15</f>
        <v>9.3879708821362922E-4</v>
      </c>
      <c r="K15">
        <f>POWER(J15, 0.375)</f>
        <v>7.3234277310557858E-2</v>
      </c>
      <c r="L15">
        <f>K15*100</f>
        <v>7.3234277310557854</v>
      </c>
      <c r="M15">
        <f>L15/2.54</f>
        <v>2.8832392641951912</v>
      </c>
      <c r="N15">
        <f>M15/12</f>
        <v>0.24026993868293259</v>
      </c>
      <c r="O15">
        <f>62.4*N15*H15</f>
        <v>7.4964220869074963E-2</v>
      </c>
      <c r="P15">
        <f>O15*47.88</f>
        <v>3.5892868952113095</v>
      </c>
      <c r="Q15">
        <v>1200</v>
      </c>
      <c r="R15">
        <v>4500</v>
      </c>
    </row>
    <row r="17" spans="8:18" x14ac:dyDescent="0.25">
      <c r="Q17" t="s">
        <v>40</v>
      </c>
      <c r="R17" t="s">
        <v>41</v>
      </c>
    </row>
    <row r="18" spans="8:18" x14ac:dyDescent="0.25">
      <c r="O18" t="s">
        <v>24</v>
      </c>
      <c r="P18" t="s">
        <v>28</v>
      </c>
      <c r="Q18" t="s">
        <v>31</v>
      </c>
      <c r="R18" t="s">
        <v>31</v>
      </c>
    </row>
    <row r="19" spans="8:18" ht="15.75" thickBot="1" x14ac:dyDescent="0.3">
      <c r="H19" s="11" t="s">
        <v>6</v>
      </c>
      <c r="I19" s="11"/>
      <c r="J19" s="11"/>
      <c r="K19" s="11"/>
      <c r="L19" s="11"/>
      <c r="M19" s="11" t="s">
        <v>16</v>
      </c>
      <c r="N19" s="11" t="s">
        <v>22</v>
      </c>
      <c r="O19" s="11" t="s">
        <v>23</v>
      </c>
      <c r="P19" s="11" t="s">
        <v>23</v>
      </c>
      <c r="Q19" s="11" t="s">
        <v>30</v>
      </c>
      <c r="R19" s="11" t="s">
        <v>32</v>
      </c>
    </row>
    <row r="20" spans="8:18" x14ac:dyDescent="0.25">
      <c r="H20">
        <v>5.0000000000000001E-3</v>
      </c>
      <c r="M20">
        <v>0.1</v>
      </c>
      <c r="N20">
        <f t="shared" ref="N20:N83" si="0">M20/12</f>
        <v>8.3333333333333332E-3</v>
      </c>
      <c r="O20">
        <f t="shared" ref="O20:O39" si="1">62.4*N20*H20</f>
        <v>2.6000000000000003E-3</v>
      </c>
      <c r="P20">
        <f t="shared" ref="P20:P83" si="2">O20*47.88</f>
        <v>0.12448800000000002</v>
      </c>
      <c r="Q20" s="13">
        <f>843*P20-34.77</f>
        <v>70.173383999999999</v>
      </c>
      <c r="R20" s="13">
        <f>6070*P20*P20+544*P20-9.73</f>
        <v>152.05985321408005</v>
      </c>
    </row>
    <row r="21" spans="8:18" x14ac:dyDescent="0.25">
      <c r="H21">
        <v>5.0000000000000001E-3</v>
      </c>
      <c r="M21">
        <v>0.25</v>
      </c>
      <c r="N21">
        <f t="shared" si="0"/>
        <v>2.0833333333333332E-2</v>
      </c>
      <c r="O21">
        <f t="shared" si="1"/>
        <v>6.4999999999999988E-3</v>
      </c>
      <c r="P21">
        <f t="shared" si="2"/>
        <v>0.31121999999999994</v>
      </c>
      <c r="Q21" s="13">
        <f t="shared" ref="Q21:Q23" si="3">843*P21-34.77</f>
        <v>227.58845999999991</v>
      </c>
      <c r="R21" s="14">
        <f>6070*P21*P21+544*P21-9.73</f>
        <v>747.50106258799974</v>
      </c>
    </row>
    <row r="22" spans="8:18" x14ac:dyDescent="0.25">
      <c r="H22">
        <v>5.0000000000000001E-3</v>
      </c>
      <c r="M22">
        <v>0.5</v>
      </c>
      <c r="N22">
        <f t="shared" si="0"/>
        <v>4.1666666666666664E-2</v>
      </c>
      <c r="O22">
        <f t="shared" si="1"/>
        <v>1.2999999999999998E-2</v>
      </c>
      <c r="P22">
        <f t="shared" si="2"/>
        <v>0.62243999999999988</v>
      </c>
      <c r="Q22" s="13">
        <f t="shared" si="3"/>
        <v>489.94691999999986</v>
      </c>
      <c r="R22" s="13">
        <f>407*P22*P22-273*P22+1190</f>
        <v>1177.7585223152</v>
      </c>
    </row>
    <row r="23" spans="8:18" x14ac:dyDescent="0.25">
      <c r="H23">
        <v>5.0000000000000001E-3</v>
      </c>
      <c r="M23">
        <v>0.75</v>
      </c>
      <c r="N23">
        <f t="shared" si="0"/>
        <v>6.25E-2</v>
      </c>
      <c r="O23">
        <f t="shared" si="1"/>
        <v>1.95E-2</v>
      </c>
      <c r="P23">
        <f t="shared" si="2"/>
        <v>0.93366000000000005</v>
      </c>
      <c r="Q23" s="14">
        <f t="shared" si="3"/>
        <v>752.30538000000001</v>
      </c>
      <c r="R23" s="13">
        <f t="shared" ref="R23:R32" si="4">407*P23*P23-273*P23+1190</f>
        <v>1289.9012652092001</v>
      </c>
    </row>
    <row r="24" spans="8:18" x14ac:dyDescent="0.25">
      <c r="H24">
        <v>5.0000000000000001E-3</v>
      </c>
      <c r="M24">
        <v>1</v>
      </c>
      <c r="N24">
        <f t="shared" si="0"/>
        <v>8.3333333333333329E-2</v>
      </c>
      <c r="O24">
        <f t="shared" si="1"/>
        <v>2.5999999999999995E-2</v>
      </c>
      <c r="P24">
        <f t="shared" si="2"/>
        <v>1.2448799999999998</v>
      </c>
      <c r="Q24" s="15">
        <f>328*P24+45.9</f>
        <v>454.22063999999989</v>
      </c>
      <c r="R24" s="13">
        <f t="shared" si="4"/>
        <v>1480.8863292607998</v>
      </c>
    </row>
    <row r="25" spans="8:18" x14ac:dyDescent="0.25">
      <c r="H25">
        <v>5.0000000000000001E-3</v>
      </c>
      <c r="M25">
        <v>2</v>
      </c>
      <c r="N25">
        <f t="shared" si="0"/>
        <v>0.16666666666666666</v>
      </c>
      <c r="O25">
        <f t="shared" si="1"/>
        <v>5.1999999999999991E-2</v>
      </c>
      <c r="P25">
        <f t="shared" si="2"/>
        <v>2.4897599999999995</v>
      </c>
      <c r="Q25" s="15">
        <f t="shared" ref="Q25:Q29" si="5">328*P25+45.9</f>
        <v>862.5412799999998</v>
      </c>
      <c r="R25" s="8">
        <f t="shared" si="4"/>
        <v>3033.2497970431991</v>
      </c>
    </row>
    <row r="26" spans="8:18" x14ac:dyDescent="0.25">
      <c r="H26">
        <v>5.0000000000000001E-3</v>
      </c>
      <c r="M26">
        <v>3</v>
      </c>
      <c r="N26">
        <f t="shared" si="0"/>
        <v>0.25</v>
      </c>
      <c r="O26">
        <f t="shared" si="1"/>
        <v>7.8E-2</v>
      </c>
      <c r="P26">
        <f t="shared" si="2"/>
        <v>3.7346400000000002</v>
      </c>
      <c r="Q26" s="15">
        <f t="shared" si="5"/>
        <v>1270.8619200000001</v>
      </c>
      <c r="R26" s="8">
        <f t="shared" si="4"/>
        <v>5847.0904033471998</v>
      </c>
    </row>
    <row r="27" spans="8:18" x14ac:dyDescent="0.25">
      <c r="H27">
        <v>5.0000000000000001E-3</v>
      </c>
      <c r="M27">
        <v>4</v>
      </c>
      <c r="N27">
        <f t="shared" si="0"/>
        <v>0.33333333333333331</v>
      </c>
      <c r="O27">
        <f t="shared" si="1"/>
        <v>0.10399999999999998</v>
      </c>
      <c r="P27">
        <f t="shared" si="2"/>
        <v>4.9795199999999991</v>
      </c>
      <c r="Q27" s="15">
        <f t="shared" si="5"/>
        <v>1679.1825599999997</v>
      </c>
      <c r="R27" s="8">
        <f t="shared" si="4"/>
        <v>9922.4081481727953</v>
      </c>
    </row>
    <row r="28" spans="8:18" x14ac:dyDescent="0.25">
      <c r="H28">
        <v>5.0000000000000001E-3</v>
      </c>
      <c r="M28">
        <v>5</v>
      </c>
      <c r="N28">
        <f t="shared" si="0"/>
        <v>0.41666666666666669</v>
      </c>
      <c r="O28">
        <f t="shared" si="1"/>
        <v>0.13</v>
      </c>
      <c r="P28">
        <f t="shared" si="2"/>
        <v>6.2244000000000002</v>
      </c>
      <c r="Q28" s="15">
        <f t="shared" si="5"/>
        <v>2087.5032000000001</v>
      </c>
      <c r="R28" s="8">
        <f t="shared" si="4"/>
        <v>15259.203031520001</v>
      </c>
    </row>
    <row r="29" spans="8:18" ht="15.75" thickBot="1" x14ac:dyDescent="0.3">
      <c r="H29" s="11">
        <v>5.0000000000000001E-3</v>
      </c>
      <c r="I29" s="11"/>
      <c r="J29" s="11"/>
      <c r="K29" s="11"/>
      <c r="L29" s="11"/>
      <c r="M29" s="11">
        <v>6</v>
      </c>
      <c r="N29" s="11">
        <f t="shared" si="0"/>
        <v>0.5</v>
      </c>
      <c r="O29" s="11">
        <f t="shared" si="1"/>
        <v>0.156</v>
      </c>
      <c r="P29" s="11">
        <f t="shared" si="2"/>
        <v>7.4692800000000004</v>
      </c>
      <c r="Q29" s="9">
        <f t="shared" si="5"/>
        <v>2495.82384</v>
      </c>
      <c r="R29" s="10">
        <f t="shared" si="4"/>
        <v>21857.4750533888</v>
      </c>
    </row>
    <row r="30" spans="8:18" x14ac:dyDescent="0.25">
      <c r="H30">
        <v>0.01</v>
      </c>
      <c r="M30">
        <v>0.1</v>
      </c>
      <c r="N30">
        <f t="shared" si="0"/>
        <v>8.3333333333333332E-3</v>
      </c>
      <c r="O30">
        <f t="shared" si="1"/>
        <v>5.2000000000000006E-3</v>
      </c>
      <c r="P30">
        <f t="shared" si="2"/>
        <v>0.24897600000000003</v>
      </c>
      <c r="Q30" s="13">
        <f t="shared" ref="Q30:Q31" si="6">843*P30-34.77</f>
        <v>175.11676800000001</v>
      </c>
      <c r="R30" s="14">
        <f>6070*P30*P30+544*P30-9.73</f>
        <v>501.98646885632007</v>
      </c>
    </row>
    <row r="31" spans="8:18" x14ac:dyDescent="0.25">
      <c r="H31">
        <v>0.01</v>
      </c>
      <c r="M31">
        <v>0.25</v>
      </c>
      <c r="N31">
        <f t="shared" si="0"/>
        <v>2.0833333333333332E-2</v>
      </c>
      <c r="O31">
        <f t="shared" si="1"/>
        <v>1.2999999999999998E-2</v>
      </c>
      <c r="P31">
        <f t="shared" si="2"/>
        <v>0.62243999999999988</v>
      </c>
      <c r="Q31" s="14">
        <f t="shared" si="6"/>
        <v>489.94691999999986</v>
      </c>
      <c r="R31" s="13">
        <f t="shared" si="4"/>
        <v>1177.7585223152</v>
      </c>
    </row>
    <row r="32" spans="8:18" x14ac:dyDescent="0.25">
      <c r="H32">
        <v>0.01</v>
      </c>
      <c r="M32">
        <v>0.5</v>
      </c>
      <c r="N32">
        <f t="shared" si="0"/>
        <v>4.1666666666666664E-2</v>
      </c>
      <c r="O32">
        <f t="shared" si="1"/>
        <v>2.5999999999999995E-2</v>
      </c>
      <c r="P32">
        <f t="shared" si="2"/>
        <v>1.2448799999999998</v>
      </c>
      <c r="Q32" s="13">
        <f t="shared" ref="Q32:Q39" si="7">328*P32+45.9</f>
        <v>454.22063999999989</v>
      </c>
      <c r="R32" s="13">
        <f t="shared" si="4"/>
        <v>1480.8863292607998</v>
      </c>
    </row>
    <row r="33" spans="8:24" x14ac:dyDescent="0.25">
      <c r="H33">
        <v>0.01</v>
      </c>
      <c r="M33">
        <v>0.75</v>
      </c>
      <c r="N33">
        <f t="shared" si="0"/>
        <v>6.25E-2</v>
      </c>
      <c r="O33">
        <f t="shared" si="1"/>
        <v>3.9E-2</v>
      </c>
      <c r="P33">
        <f t="shared" si="2"/>
        <v>1.8673200000000001</v>
      </c>
      <c r="Q33" s="13">
        <f t="shared" si="7"/>
        <v>658.38095999999996</v>
      </c>
      <c r="R33" s="13">
        <f t="shared" ref="R33:R39" si="8">407*P33*P33-273*P33+1190</f>
        <v>2099.3834208367998</v>
      </c>
    </row>
    <row r="34" spans="8:24" x14ac:dyDescent="0.25">
      <c r="H34">
        <v>0.01</v>
      </c>
      <c r="M34">
        <v>1</v>
      </c>
      <c r="N34">
        <f t="shared" si="0"/>
        <v>8.3333333333333329E-2</v>
      </c>
      <c r="O34">
        <f t="shared" si="1"/>
        <v>5.1999999999999991E-2</v>
      </c>
      <c r="P34">
        <f t="shared" si="2"/>
        <v>2.4897599999999995</v>
      </c>
      <c r="Q34" s="13">
        <f t="shared" si="7"/>
        <v>862.5412799999998</v>
      </c>
      <c r="R34" s="8">
        <f t="shared" si="8"/>
        <v>3033.2497970431991</v>
      </c>
    </row>
    <row r="35" spans="8:24" x14ac:dyDescent="0.25">
      <c r="H35">
        <v>0.01</v>
      </c>
      <c r="M35">
        <v>2</v>
      </c>
      <c r="N35">
        <f t="shared" si="0"/>
        <v>0.16666666666666666</v>
      </c>
      <c r="O35">
        <f t="shared" si="1"/>
        <v>0.10399999999999998</v>
      </c>
      <c r="P35">
        <f t="shared" si="2"/>
        <v>4.9795199999999991</v>
      </c>
      <c r="Q35" s="13">
        <f t="shared" si="7"/>
        <v>1679.1825599999997</v>
      </c>
      <c r="R35" s="8">
        <f t="shared" si="8"/>
        <v>9922.4081481727953</v>
      </c>
    </row>
    <row r="36" spans="8:24" x14ac:dyDescent="0.25">
      <c r="H36">
        <v>0.01</v>
      </c>
      <c r="M36">
        <v>3</v>
      </c>
      <c r="N36">
        <f t="shared" si="0"/>
        <v>0.25</v>
      </c>
      <c r="O36">
        <f t="shared" si="1"/>
        <v>0.156</v>
      </c>
      <c r="P36">
        <f t="shared" si="2"/>
        <v>7.4692800000000004</v>
      </c>
      <c r="Q36" s="8">
        <f t="shared" si="7"/>
        <v>2495.82384</v>
      </c>
      <c r="R36" s="8">
        <f t="shared" si="8"/>
        <v>21857.4750533888</v>
      </c>
    </row>
    <row r="37" spans="8:24" x14ac:dyDescent="0.25">
      <c r="H37">
        <v>0.01</v>
      </c>
      <c r="M37">
        <v>4</v>
      </c>
      <c r="N37">
        <f t="shared" si="0"/>
        <v>0.33333333333333331</v>
      </c>
      <c r="O37">
        <f t="shared" si="1"/>
        <v>0.20799999999999996</v>
      </c>
      <c r="P37">
        <f t="shared" si="2"/>
        <v>9.9590399999999981</v>
      </c>
      <c r="Q37" s="8">
        <f t="shared" si="7"/>
        <v>3312.4651199999994</v>
      </c>
      <c r="R37" s="8">
        <f t="shared" si="8"/>
        <v>38838.450512691183</v>
      </c>
    </row>
    <row r="38" spans="8:24" x14ac:dyDescent="0.25">
      <c r="H38">
        <v>0.01</v>
      </c>
      <c r="M38">
        <v>5</v>
      </c>
      <c r="N38">
        <f t="shared" si="0"/>
        <v>0.41666666666666669</v>
      </c>
      <c r="O38">
        <f t="shared" si="1"/>
        <v>0.26</v>
      </c>
      <c r="P38">
        <f t="shared" si="2"/>
        <v>12.4488</v>
      </c>
      <c r="Q38" s="8">
        <f t="shared" si="7"/>
        <v>4129.1063999999997</v>
      </c>
      <c r="R38" s="8">
        <f t="shared" si="8"/>
        <v>60865.334526080005</v>
      </c>
    </row>
    <row r="39" spans="8:24" ht="15.75" thickBot="1" x14ac:dyDescent="0.3">
      <c r="H39" s="11">
        <v>0.01</v>
      </c>
      <c r="I39" s="11"/>
      <c r="J39" s="11"/>
      <c r="K39" s="11"/>
      <c r="L39" s="11"/>
      <c r="M39" s="11">
        <v>6</v>
      </c>
      <c r="N39" s="11">
        <f t="shared" si="0"/>
        <v>0.5</v>
      </c>
      <c r="O39" s="11">
        <f t="shared" si="1"/>
        <v>0.312</v>
      </c>
      <c r="P39" s="11">
        <f t="shared" si="2"/>
        <v>14.938560000000001</v>
      </c>
      <c r="Q39" s="10">
        <f t="shared" si="7"/>
        <v>4945.7476799999995</v>
      </c>
      <c r="R39" s="10">
        <f t="shared" si="8"/>
        <v>87938.127093555202</v>
      </c>
      <c r="V39" s="24" t="s">
        <v>26</v>
      </c>
    </row>
    <row r="40" spans="8:24" x14ac:dyDescent="0.25">
      <c r="H40" s="7">
        <v>0.02</v>
      </c>
      <c r="M40">
        <v>0.1</v>
      </c>
      <c r="N40">
        <f t="shared" si="0"/>
        <v>8.3333333333333332E-3</v>
      </c>
      <c r="O40">
        <f t="shared" ref="O40:O89" si="9">62.4*N40*H40</f>
        <v>1.0400000000000001E-2</v>
      </c>
      <c r="P40">
        <f t="shared" si="2"/>
        <v>0.49795200000000006</v>
      </c>
      <c r="Q40" s="14">
        <f>843*P40-34.77</f>
        <v>385.00353600000005</v>
      </c>
      <c r="R40" s="14">
        <f>6070*P40*P40+544*P40-9.73</f>
        <v>1766.2499874252803</v>
      </c>
      <c r="U40" t="s">
        <v>35</v>
      </c>
      <c r="W40" t="s">
        <v>31</v>
      </c>
      <c r="X40" t="s">
        <v>31</v>
      </c>
    </row>
    <row r="41" spans="8:24" x14ac:dyDescent="0.25">
      <c r="H41" s="7">
        <v>0.02</v>
      </c>
      <c r="M41">
        <v>0.25</v>
      </c>
      <c r="N41">
        <f t="shared" si="0"/>
        <v>2.0833333333333332E-2</v>
      </c>
      <c r="O41">
        <f t="shared" si="9"/>
        <v>2.5999999999999995E-2</v>
      </c>
      <c r="P41">
        <f t="shared" si="2"/>
        <v>1.2448799999999998</v>
      </c>
      <c r="Q41" s="13">
        <f t="shared" ref="Q41:Q49" si="10">328*P41+45.9</f>
        <v>454.22063999999989</v>
      </c>
      <c r="R41" s="13">
        <f t="shared" ref="R41" si="11">407*P41*P41-273*P41+1190</f>
        <v>1480.8863292607998</v>
      </c>
      <c r="V41" s="6" t="s">
        <v>28</v>
      </c>
      <c r="W41" s="6" t="s">
        <v>33</v>
      </c>
      <c r="X41" s="6" t="s">
        <v>34</v>
      </c>
    </row>
    <row r="42" spans="8:24" x14ac:dyDescent="0.25">
      <c r="H42" s="7">
        <v>0.02</v>
      </c>
      <c r="M42">
        <v>0.5</v>
      </c>
      <c r="N42">
        <f t="shared" si="0"/>
        <v>4.1666666666666664E-2</v>
      </c>
      <c r="O42">
        <f t="shared" si="9"/>
        <v>5.1999999999999991E-2</v>
      </c>
      <c r="P42">
        <f t="shared" si="2"/>
        <v>2.4897599999999995</v>
      </c>
      <c r="Q42" s="13">
        <f t="shared" si="10"/>
        <v>862.5412799999998</v>
      </c>
      <c r="R42" s="8">
        <f t="shared" ref="R42:R50" si="12">407*P42*P42-273*P42+1190</f>
        <v>3033.2497970431991</v>
      </c>
      <c r="V42">
        <v>0.02</v>
      </c>
      <c r="W42">
        <v>1</v>
      </c>
      <c r="X42">
        <v>9</v>
      </c>
    </row>
    <row r="43" spans="8:24" x14ac:dyDescent="0.25">
      <c r="H43" s="7">
        <v>0.02</v>
      </c>
      <c r="M43">
        <v>0.75</v>
      </c>
      <c r="N43">
        <f t="shared" si="0"/>
        <v>6.25E-2</v>
      </c>
      <c r="O43">
        <f t="shared" si="9"/>
        <v>7.8E-2</v>
      </c>
      <c r="P43">
        <f t="shared" si="2"/>
        <v>3.7346400000000002</v>
      </c>
      <c r="Q43" s="13">
        <f t="shared" si="10"/>
        <v>1270.8619200000001</v>
      </c>
      <c r="R43" s="8">
        <f t="shared" si="12"/>
        <v>5847.0904033471998</v>
      </c>
      <c r="V43">
        <v>0.05</v>
      </c>
      <c r="W43">
        <v>10</v>
      </c>
      <c r="X43">
        <v>23</v>
      </c>
    </row>
    <row r="44" spans="8:24" x14ac:dyDescent="0.25">
      <c r="H44" s="7">
        <v>0.02</v>
      </c>
      <c r="M44">
        <v>1</v>
      </c>
      <c r="N44">
        <f t="shared" si="0"/>
        <v>8.3333333333333329E-2</v>
      </c>
      <c r="O44">
        <f t="shared" si="9"/>
        <v>0.10399999999999998</v>
      </c>
      <c r="P44">
        <f t="shared" si="2"/>
        <v>4.9795199999999991</v>
      </c>
      <c r="Q44" s="13">
        <f t="shared" si="10"/>
        <v>1679.1825599999997</v>
      </c>
      <c r="R44" s="8">
        <f t="shared" si="12"/>
        <v>9922.4081481727953</v>
      </c>
      <c r="V44">
        <v>0.1</v>
      </c>
      <c r="W44">
        <v>33</v>
      </c>
      <c r="X44">
        <v>110</v>
      </c>
    </row>
    <row r="45" spans="8:24" x14ac:dyDescent="0.25">
      <c r="H45" s="7">
        <v>0.02</v>
      </c>
      <c r="M45">
        <v>2</v>
      </c>
      <c r="N45">
        <f t="shared" si="0"/>
        <v>0.16666666666666666</v>
      </c>
      <c r="O45">
        <f t="shared" si="9"/>
        <v>0.20799999999999996</v>
      </c>
      <c r="P45">
        <f t="shared" si="2"/>
        <v>9.9590399999999981</v>
      </c>
      <c r="Q45" s="8">
        <f t="shared" si="10"/>
        <v>3312.4651199999994</v>
      </c>
      <c r="R45" s="8">
        <f t="shared" si="12"/>
        <v>38838.450512691183</v>
      </c>
      <c r="V45">
        <v>0.3</v>
      </c>
      <c r="W45">
        <v>200</v>
      </c>
      <c r="X45" s="6">
        <v>700</v>
      </c>
    </row>
    <row r="46" spans="8:24" x14ac:dyDescent="0.25">
      <c r="H46" s="7">
        <v>0.02</v>
      </c>
      <c r="M46">
        <v>3</v>
      </c>
      <c r="N46">
        <f t="shared" si="0"/>
        <v>0.25</v>
      </c>
      <c r="O46">
        <f t="shared" si="9"/>
        <v>0.312</v>
      </c>
      <c r="P46">
        <f t="shared" si="2"/>
        <v>14.938560000000001</v>
      </c>
      <c r="Q46" s="8">
        <f t="shared" si="10"/>
        <v>4945.7476799999995</v>
      </c>
      <c r="R46" s="8">
        <f t="shared" si="12"/>
        <v>87938.127093555202</v>
      </c>
      <c r="V46" s="6">
        <v>0.5</v>
      </c>
      <c r="W46" s="6">
        <v>400</v>
      </c>
      <c r="X46">
        <v>1100</v>
      </c>
    </row>
    <row r="47" spans="8:24" x14ac:dyDescent="0.25">
      <c r="H47" s="7">
        <v>0.02</v>
      </c>
      <c r="M47">
        <v>4</v>
      </c>
      <c r="N47">
        <f t="shared" si="0"/>
        <v>0.33333333333333331</v>
      </c>
      <c r="O47">
        <f t="shared" si="9"/>
        <v>0.41599999999999993</v>
      </c>
      <c r="P47">
        <f t="shared" si="2"/>
        <v>19.918079999999996</v>
      </c>
      <c r="Q47" s="8">
        <f t="shared" si="10"/>
        <v>6579.0302399999982</v>
      </c>
      <c r="R47" s="8">
        <f t="shared" si="12"/>
        <v>157221.43789076473</v>
      </c>
      <c r="V47">
        <v>1</v>
      </c>
      <c r="W47">
        <v>600</v>
      </c>
      <c r="X47">
        <v>1400</v>
      </c>
    </row>
    <row r="48" spans="8:24" x14ac:dyDescent="0.25">
      <c r="H48" s="7">
        <v>0.02</v>
      </c>
      <c r="M48">
        <v>5</v>
      </c>
      <c r="N48">
        <f t="shared" si="0"/>
        <v>0.41666666666666669</v>
      </c>
      <c r="O48">
        <f t="shared" si="9"/>
        <v>0.52</v>
      </c>
      <c r="P48">
        <f t="shared" si="2"/>
        <v>24.897600000000001</v>
      </c>
      <c r="Q48" s="8">
        <f t="shared" si="10"/>
        <v>8212.3127999999997</v>
      </c>
      <c r="R48" s="8">
        <f t="shared" si="12"/>
        <v>246688.38290432002</v>
      </c>
      <c r="V48">
        <v>3</v>
      </c>
      <c r="W48">
        <v>1200</v>
      </c>
      <c r="X48">
        <v>4000</v>
      </c>
    </row>
    <row r="49" spans="8:24" ht="15.75" thickBot="1" x14ac:dyDescent="0.3">
      <c r="H49" s="12">
        <v>0.02</v>
      </c>
      <c r="I49" s="11"/>
      <c r="J49" s="11"/>
      <c r="K49" s="11"/>
      <c r="L49" s="11"/>
      <c r="M49" s="11">
        <v>6</v>
      </c>
      <c r="N49" s="11">
        <f t="shared" si="0"/>
        <v>0.5</v>
      </c>
      <c r="O49" s="11">
        <f t="shared" si="9"/>
        <v>0.624</v>
      </c>
      <c r="P49" s="11">
        <f t="shared" si="2"/>
        <v>29.877120000000001</v>
      </c>
      <c r="Q49" s="10">
        <f t="shared" si="10"/>
        <v>9845.5953599999993</v>
      </c>
      <c r="R49" s="10">
        <f t="shared" si="12"/>
        <v>356338.96213422081</v>
      </c>
      <c r="V49">
        <v>5</v>
      </c>
      <c r="W49">
        <v>1500</v>
      </c>
      <c r="X49" s="6">
        <v>10000</v>
      </c>
    </row>
    <row r="50" spans="8:24" x14ac:dyDescent="0.25">
      <c r="H50" s="7">
        <v>0.03</v>
      </c>
      <c r="M50">
        <v>0.1</v>
      </c>
      <c r="N50">
        <f t="shared" si="0"/>
        <v>8.3333333333333332E-3</v>
      </c>
      <c r="O50">
        <f t="shared" si="9"/>
        <v>1.5599999999999999E-2</v>
      </c>
      <c r="P50">
        <f t="shared" si="2"/>
        <v>0.74692800000000004</v>
      </c>
      <c r="Q50" s="14">
        <f>843*P50-34.77</f>
        <v>594.89030400000001</v>
      </c>
      <c r="R50" s="13">
        <f t="shared" si="12"/>
        <v>1213.154540933888</v>
      </c>
      <c r="V50">
        <v>10</v>
      </c>
      <c r="W50">
        <v>3000</v>
      </c>
    </row>
    <row r="51" spans="8:24" x14ac:dyDescent="0.25">
      <c r="H51" s="7">
        <v>0.03</v>
      </c>
      <c r="M51">
        <v>0.25</v>
      </c>
      <c r="N51">
        <f t="shared" si="0"/>
        <v>2.0833333333333332E-2</v>
      </c>
      <c r="O51">
        <f t="shared" si="9"/>
        <v>3.8999999999999993E-2</v>
      </c>
      <c r="P51">
        <f t="shared" si="2"/>
        <v>1.8673199999999999</v>
      </c>
      <c r="Q51" s="13">
        <f t="shared" ref="Q51:Q59" si="13">328*P51+45.9</f>
        <v>658.38095999999996</v>
      </c>
      <c r="R51" s="13">
        <f t="shared" ref="R51:R60" si="14">407*P51*P51-273*P51+1190</f>
        <v>2099.3834208367998</v>
      </c>
      <c r="V51" s="6">
        <v>30</v>
      </c>
      <c r="W51" s="6">
        <v>10000</v>
      </c>
    </row>
    <row r="52" spans="8:24" x14ac:dyDescent="0.25">
      <c r="H52" s="7">
        <v>0.03</v>
      </c>
      <c r="M52">
        <v>0.5</v>
      </c>
      <c r="N52">
        <f t="shared" si="0"/>
        <v>4.1666666666666664E-2</v>
      </c>
      <c r="O52">
        <f t="shared" si="9"/>
        <v>7.7999999999999986E-2</v>
      </c>
      <c r="P52">
        <f t="shared" si="2"/>
        <v>3.7346399999999997</v>
      </c>
      <c r="Q52" s="13">
        <f t="shared" si="13"/>
        <v>1270.8619200000001</v>
      </c>
      <c r="R52" s="8">
        <f t="shared" si="14"/>
        <v>5847.0904033471998</v>
      </c>
    </row>
    <row r="53" spans="8:24" x14ac:dyDescent="0.25">
      <c r="H53" s="7">
        <v>0.03</v>
      </c>
      <c r="M53">
        <v>0.75</v>
      </c>
      <c r="N53">
        <f t="shared" si="0"/>
        <v>6.25E-2</v>
      </c>
      <c r="O53">
        <f t="shared" si="9"/>
        <v>0.11699999999999999</v>
      </c>
      <c r="P53">
        <f t="shared" si="2"/>
        <v>5.6019600000000001</v>
      </c>
      <c r="Q53" s="13">
        <f t="shared" si="13"/>
        <v>1883.3428800000002</v>
      </c>
      <c r="R53" s="8">
        <f t="shared" si="14"/>
        <v>12433.120947531199</v>
      </c>
    </row>
    <row r="54" spans="8:24" x14ac:dyDescent="0.25">
      <c r="H54" s="7">
        <v>0.03</v>
      </c>
      <c r="M54">
        <v>1</v>
      </c>
      <c r="N54">
        <f t="shared" si="0"/>
        <v>8.3333333333333329E-2</v>
      </c>
      <c r="O54">
        <f t="shared" si="9"/>
        <v>0.15599999999999997</v>
      </c>
      <c r="P54">
        <f t="shared" si="2"/>
        <v>7.4692799999999995</v>
      </c>
      <c r="Q54" s="8">
        <f t="shared" si="13"/>
        <v>2495.82384</v>
      </c>
      <c r="R54" s="8">
        <f t="shared" si="14"/>
        <v>21857.475053388796</v>
      </c>
    </row>
    <row r="55" spans="8:24" x14ac:dyDescent="0.25">
      <c r="H55" s="7">
        <v>0.03</v>
      </c>
      <c r="M55">
        <v>2</v>
      </c>
      <c r="N55">
        <f t="shared" si="0"/>
        <v>0.16666666666666666</v>
      </c>
      <c r="O55">
        <f t="shared" si="9"/>
        <v>0.31199999999999994</v>
      </c>
      <c r="P55">
        <f t="shared" si="2"/>
        <v>14.938559999999999</v>
      </c>
      <c r="Q55" s="8">
        <f t="shared" si="13"/>
        <v>4945.7476799999995</v>
      </c>
      <c r="R55" s="8">
        <f t="shared" si="14"/>
        <v>87938.127093555187</v>
      </c>
    </row>
    <row r="56" spans="8:24" x14ac:dyDescent="0.25">
      <c r="H56" s="7">
        <v>0.03</v>
      </c>
      <c r="M56">
        <v>3</v>
      </c>
      <c r="N56">
        <f t="shared" si="0"/>
        <v>0.25</v>
      </c>
      <c r="O56">
        <f t="shared" si="9"/>
        <v>0.46799999999999997</v>
      </c>
      <c r="P56">
        <f t="shared" si="2"/>
        <v>22.40784</v>
      </c>
      <c r="Q56" s="8">
        <f t="shared" si="13"/>
        <v>7395.6715199999999</v>
      </c>
      <c r="R56" s="8">
        <f t="shared" si="14"/>
        <v>199431.95612049921</v>
      </c>
    </row>
    <row r="57" spans="8:24" x14ac:dyDescent="0.25">
      <c r="H57" s="7">
        <v>0.03</v>
      </c>
      <c r="M57">
        <v>4</v>
      </c>
      <c r="N57">
        <f t="shared" si="0"/>
        <v>0.33333333333333331</v>
      </c>
      <c r="O57">
        <f t="shared" si="9"/>
        <v>0.62399999999999989</v>
      </c>
      <c r="P57">
        <f t="shared" si="2"/>
        <v>29.877119999999998</v>
      </c>
      <c r="Q57" s="8">
        <f t="shared" si="13"/>
        <v>9845.5953599999993</v>
      </c>
      <c r="R57" s="8">
        <f t="shared" si="14"/>
        <v>356338.96213422075</v>
      </c>
    </row>
    <row r="58" spans="8:24" x14ac:dyDescent="0.25">
      <c r="H58" s="7">
        <v>0.03</v>
      </c>
      <c r="M58">
        <v>5</v>
      </c>
      <c r="N58">
        <f t="shared" si="0"/>
        <v>0.41666666666666669</v>
      </c>
      <c r="O58">
        <f t="shared" si="9"/>
        <v>0.78</v>
      </c>
      <c r="P58">
        <f t="shared" si="2"/>
        <v>37.346400000000003</v>
      </c>
      <c r="Q58" s="8">
        <f t="shared" si="13"/>
        <v>12295.519200000001</v>
      </c>
      <c r="R58" s="8">
        <f t="shared" si="14"/>
        <v>558659.14513472002</v>
      </c>
    </row>
    <row r="59" spans="8:24" ht="15.75" thickBot="1" x14ac:dyDescent="0.3">
      <c r="H59" s="12">
        <v>0.03</v>
      </c>
      <c r="I59" s="11"/>
      <c r="J59" s="11"/>
      <c r="K59" s="11"/>
      <c r="L59" s="11"/>
      <c r="M59" s="11">
        <v>6</v>
      </c>
      <c r="N59" s="11">
        <f t="shared" si="0"/>
        <v>0.5</v>
      </c>
      <c r="O59" s="11">
        <f t="shared" si="9"/>
        <v>0.93599999999999994</v>
      </c>
      <c r="P59" s="11">
        <f t="shared" si="2"/>
        <v>44.81568</v>
      </c>
      <c r="Q59" s="10">
        <f t="shared" si="13"/>
        <v>14745.44304</v>
      </c>
      <c r="R59" s="10">
        <f t="shared" si="14"/>
        <v>806392.50512199674</v>
      </c>
    </row>
    <row r="60" spans="8:24" x14ac:dyDescent="0.25">
      <c r="H60" s="7">
        <v>0.04</v>
      </c>
      <c r="M60">
        <v>0.1</v>
      </c>
      <c r="N60">
        <f t="shared" si="0"/>
        <v>8.3333333333333332E-3</v>
      </c>
      <c r="O60">
        <f t="shared" si="9"/>
        <v>2.0800000000000003E-2</v>
      </c>
      <c r="P60">
        <f t="shared" si="2"/>
        <v>0.99590400000000012</v>
      </c>
      <c r="Q60" s="14">
        <f>843*P60-34.77</f>
        <v>804.77707200000009</v>
      </c>
      <c r="R60" s="13">
        <f t="shared" si="14"/>
        <v>1321.7908923269119</v>
      </c>
    </row>
    <row r="61" spans="8:24" x14ac:dyDescent="0.25">
      <c r="H61" s="7">
        <v>0.04</v>
      </c>
      <c r="M61">
        <v>0.25</v>
      </c>
      <c r="N61">
        <f t="shared" si="0"/>
        <v>2.0833333333333332E-2</v>
      </c>
      <c r="O61">
        <f t="shared" si="9"/>
        <v>5.1999999999999991E-2</v>
      </c>
      <c r="P61">
        <f t="shared" si="2"/>
        <v>2.4897599999999995</v>
      </c>
      <c r="Q61" s="13">
        <f t="shared" ref="Q61:Q89" si="15">328*P61+45.9</f>
        <v>862.5412799999998</v>
      </c>
      <c r="R61" s="8">
        <f t="shared" ref="R61:R70" si="16">407*P61*P61-273*P61+1190</f>
        <v>3033.2497970431991</v>
      </c>
    </row>
    <row r="62" spans="8:24" x14ac:dyDescent="0.25">
      <c r="H62" s="7">
        <v>0.04</v>
      </c>
      <c r="M62">
        <v>0.5</v>
      </c>
      <c r="N62">
        <f t="shared" si="0"/>
        <v>4.1666666666666664E-2</v>
      </c>
      <c r="O62">
        <f t="shared" si="9"/>
        <v>0.10399999999999998</v>
      </c>
      <c r="P62">
        <f t="shared" si="2"/>
        <v>4.9795199999999991</v>
      </c>
      <c r="Q62" s="13">
        <f t="shared" si="15"/>
        <v>1679.1825599999997</v>
      </c>
      <c r="R62" s="8">
        <f t="shared" si="16"/>
        <v>9922.4081481727953</v>
      </c>
    </row>
    <row r="63" spans="8:24" x14ac:dyDescent="0.25">
      <c r="H63" s="7">
        <v>0.04</v>
      </c>
      <c r="M63">
        <v>0.75</v>
      </c>
      <c r="N63">
        <f t="shared" si="0"/>
        <v>6.25E-2</v>
      </c>
      <c r="O63">
        <f t="shared" si="9"/>
        <v>0.156</v>
      </c>
      <c r="P63">
        <f t="shared" si="2"/>
        <v>7.4692800000000004</v>
      </c>
      <c r="Q63" s="8">
        <f t="shared" si="15"/>
        <v>2495.82384</v>
      </c>
      <c r="R63" s="8">
        <f t="shared" si="16"/>
        <v>21857.4750533888</v>
      </c>
    </row>
    <row r="64" spans="8:24" x14ac:dyDescent="0.25">
      <c r="H64" s="7">
        <v>0.04</v>
      </c>
      <c r="M64">
        <v>1</v>
      </c>
      <c r="N64">
        <f t="shared" si="0"/>
        <v>8.3333333333333329E-2</v>
      </c>
      <c r="O64">
        <f t="shared" si="9"/>
        <v>0.20799999999999996</v>
      </c>
      <c r="P64">
        <f t="shared" si="2"/>
        <v>9.9590399999999981</v>
      </c>
      <c r="Q64" s="8">
        <f t="shared" si="15"/>
        <v>3312.4651199999994</v>
      </c>
      <c r="R64" s="8">
        <f t="shared" si="16"/>
        <v>38838.450512691183</v>
      </c>
    </row>
    <row r="65" spans="8:18" x14ac:dyDescent="0.25">
      <c r="H65" s="7">
        <v>0.04</v>
      </c>
      <c r="M65">
        <v>2</v>
      </c>
      <c r="N65">
        <f t="shared" si="0"/>
        <v>0.16666666666666666</v>
      </c>
      <c r="O65">
        <f t="shared" si="9"/>
        <v>0.41599999999999993</v>
      </c>
      <c r="P65">
        <f t="shared" si="2"/>
        <v>19.918079999999996</v>
      </c>
      <c r="Q65" s="8">
        <f t="shared" si="15"/>
        <v>6579.0302399999982</v>
      </c>
      <c r="R65" s="8">
        <f t="shared" si="16"/>
        <v>157221.43789076473</v>
      </c>
    </row>
    <row r="66" spans="8:18" x14ac:dyDescent="0.25">
      <c r="H66" s="7">
        <v>0.04</v>
      </c>
      <c r="M66">
        <v>3</v>
      </c>
      <c r="N66">
        <f t="shared" si="0"/>
        <v>0.25</v>
      </c>
      <c r="O66">
        <f t="shared" si="9"/>
        <v>0.624</v>
      </c>
      <c r="P66">
        <f t="shared" si="2"/>
        <v>29.877120000000001</v>
      </c>
      <c r="Q66" s="8">
        <f t="shared" si="15"/>
        <v>9845.5953599999993</v>
      </c>
      <c r="R66" s="8">
        <f t="shared" si="16"/>
        <v>356338.96213422081</v>
      </c>
    </row>
    <row r="67" spans="8:18" x14ac:dyDescent="0.25">
      <c r="H67" s="7">
        <v>0.04</v>
      </c>
      <c r="M67">
        <v>4</v>
      </c>
      <c r="N67">
        <f t="shared" si="0"/>
        <v>0.33333333333333331</v>
      </c>
      <c r="O67">
        <f t="shared" si="9"/>
        <v>0.83199999999999985</v>
      </c>
      <c r="P67">
        <f t="shared" si="2"/>
        <v>39.836159999999992</v>
      </c>
      <c r="Q67" s="8">
        <f t="shared" si="15"/>
        <v>13112.160479999997</v>
      </c>
      <c r="R67" s="8">
        <f t="shared" si="16"/>
        <v>636191.02324305894</v>
      </c>
    </row>
    <row r="68" spans="8:18" x14ac:dyDescent="0.25">
      <c r="H68" s="7">
        <v>0.04</v>
      </c>
      <c r="M68">
        <v>5</v>
      </c>
      <c r="N68">
        <f t="shared" si="0"/>
        <v>0.41666666666666669</v>
      </c>
      <c r="O68">
        <f t="shared" si="9"/>
        <v>1.04</v>
      </c>
      <c r="P68">
        <f t="shared" si="2"/>
        <v>49.795200000000001</v>
      </c>
      <c r="Q68" s="8">
        <f t="shared" si="15"/>
        <v>16378.7256</v>
      </c>
      <c r="R68" s="8">
        <f t="shared" si="16"/>
        <v>996777.62121728016</v>
      </c>
    </row>
    <row r="69" spans="8:18" ht="15.75" thickBot="1" x14ac:dyDescent="0.3">
      <c r="H69" s="12">
        <v>0.04</v>
      </c>
      <c r="I69" s="11"/>
      <c r="J69" s="11"/>
      <c r="K69" s="11"/>
      <c r="L69" s="11"/>
      <c r="M69" s="11">
        <v>6</v>
      </c>
      <c r="N69" s="11">
        <f t="shared" si="0"/>
        <v>0.5</v>
      </c>
      <c r="O69" s="11">
        <f t="shared" si="9"/>
        <v>1.248</v>
      </c>
      <c r="P69" s="11">
        <f t="shared" si="2"/>
        <v>59.754240000000003</v>
      </c>
      <c r="Q69" s="10">
        <f t="shared" si="15"/>
        <v>19645.290720000001</v>
      </c>
      <c r="R69" s="10">
        <f t="shared" si="16"/>
        <v>1438098.7560568834</v>
      </c>
    </row>
    <row r="70" spans="8:18" x14ac:dyDescent="0.25">
      <c r="H70" s="7">
        <v>0.05</v>
      </c>
      <c r="M70">
        <v>0.1</v>
      </c>
      <c r="N70">
        <f t="shared" si="0"/>
        <v>8.3333333333333332E-3</v>
      </c>
      <c r="O70">
        <f t="shared" si="9"/>
        <v>2.6000000000000002E-2</v>
      </c>
      <c r="P70">
        <f t="shared" si="2"/>
        <v>1.2448800000000002</v>
      </c>
      <c r="Q70" s="13">
        <f t="shared" si="15"/>
        <v>454.22064000000006</v>
      </c>
      <c r="R70" s="13">
        <f t="shared" si="16"/>
        <v>1480.8863292608003</v>
      </c>
    </row>
    <row r="71" spans="8:18" x14ac:dyDescent="0.25">
      <c r="H71" s="7">
        <v>0.05</v>
      </c>
      <c r="M71">
        <v>0.25</v>
      </c>
      <c r="N71">
        <f t="shared" si="0"/>
        <v>2.0833333333333332E-2</v>
      </c>
      <c r="O71">
        <f t="shared" si="9"/>
        <v>6.4999999999999988E-2</v>
      </c>
      <c r="P71">
        <f t="shared" si="2"/>
        <v>3.1121999999999996</v>
      </c>
      <c r="Q71" s="13">
        <f t="shared" si="15"/>
        <v>1066.7015999999999</v>
      </c>
      <c r="R71" s="8">
        <f t="shared" ref="R71:R89" si="17">407*P71*P71-273*P71+1190</f>
        <v>4282.4854578799986</v>
      </c>
    </row>
    <row r="72" spans="8:18" x14ac:dyDescent="0.25">
      <c r="H72" s="7">
        <v>0.05</v>
      </c>
      <c r="M72">
        <v>0.5</v>
      </c>
      <c r="N72">
        <f t="shared" si="0"/>
        <v>4.1666666666666664E-2</v>
      </c>
      <c r="O72">
        <f t="shared" si="9"/>
        <v>0.12999999999999998</v>
      </c>
      <c r="P72">
        <f t="shared" si="2"/>
        <v>6.2243999999999993</v>
      </c>
      <c r="Q72" s="13">
        <f t="shared" si="15"/>
        <v>2087.5031999999997</v>
      </c>
      <c r="R72" s="8">
        <f t="shared" si="17"/>
        <v>15259.203031519997</v>
      </c>
    </row>
    <row r="73" spans="8:18" x14ac:dyDescent="0.25">
      <c r="H73" s="7">
        <v>0.05</v>
      </c>
      <c r="M73">
        <v>0.75</v>
      </c>
      <c r="N73">
        <f t="shared" si="0"/>
        <v>6.25E-2</v>
      </c>
      <c r="O73">
        <f t="shared" si="9"/>
        <v>0.19500000000000001</v>
      </c>
      <c r="P73">
        <f t="shared" si="2"/>
        <v>9.3366000000000007</v>
      </c>
      <c r="Q73" s="8">
        <f t="shared" si="15"/>
        <v>3108.3048000000003</v>
      </c>
      <c r="R73" s="8">
        <f t="shared" si="17"/>
        <v>34120.152720920007</v>
      </c>
    </row>
    <row r="74" spans="8:18" x14ac:dyDescent="0.25">
      <c r="H74" s="7">
        <v>0.05</v>
      </c>
      <c r="M74">
        <v>1</v>
      </c>
      <c r="N74">
        <f t="shared" si="0"/>
        <v>8.3333333333333329E-2</v>
      </c>
      <c r="O74">
        <f t="shared" si="9"/>
        <v>0.25999999999999995</v>
      </c>
      <c r="P74">
        <f t="shared" si="2"/>
        <v>12.448799999999999</v>
      </c>
      <c r="Q74" s="8">
        <f t="shared" si="15"/>
        <v>4129.1063999999997</v>
      </c>
      <c r="R74" s="8">
        <f t="shared" si="17"/>
        <v>60865.334526079983</v>
      </c>
    </row>
    <row r="75" spans="8:18" x14ac:dyDescent="0.25">
      <c r="H75" s="7">
        <v>0.05</v>
      </c>
      <c r="M75">
        <v>2</v>
      </c>
      <c r="N75">
        <f t="shared" si="0"/>
        <v>0.16666666666666666</v>
      </c>
      <c r="O75">
        <f t="shared" si="9"/>
        <v>0.51999999999999991</v>
      </c>
      <c r="P75">
        <f t="shared" si="2"/>
        <v>24.897599999999997</v>
      </c>
      <c r="Q75" s="8">
        <f t="shared" si="15"/>
        <v>8212.3127999999997</v>
      </c>
      <c r="R75" s="8">
        <f t="shared" si="17"/>
        <v>246688.38290431994</v>
      </c>
    </row>
    <row r="76" spans="8:18" x14ac:dyDescent="0.25">
      <c r="H76" s="7">
        <v>0.05</v>
      </c>
      <c r="M76">
        <v>3</v>
      </c>
      <c r="N76">
        <f t="shared" si="0"/>
        <v>0.25</v>
      </c>
      <c r="O76">
        <f t="shared" si="9"/>
        <v>0.78</v>
      </c>
      <c r="P76">
        <f t="shared" si="2"/>
        <v>37.346400000000003</v>
      </c>
      <c r="Q76" s="8">
        <f t="shared" si="15"/>
        <v>12295.519200000001</v>
      </c>
      <c r="R76" s="8">
        <f t="shared" si="17"/>
        <v>558659.14513472002</v>
      </c>
    </row>
    <row r="77" spans="8:18" x14ac:dyDescent="0.25">
      <c r="H77" s="7">
        <v>0.05</v>
      </c>
      <c r="M77">
        <v>4</v>
      </c>
      <c r="N77">
        <f t="shared" si="0"/>
        <v>0.33333333333333331</v>
      </c>
      <c r="O77">
        <f t="shared" si="9"/>
        <v>1.0399999999999998</v>
      </c>
      <c r="P77">
        <f t="shared" si="2"/>
        <v>49.795199999999994</v>
      </c>
      <c r="Q77" s="8">
        <f t="shared" si="15"/>
        <v>16378.725599999998</v>
      </c>
      <c r="R77" s="8">
        <f t="shared" si="17"/>
        <v>996777.62121727981</v>
      </c>
    </row>
    <row r="78" spans="8:18" x14ac:dyDescent="0.25">
      <c r="H78" s="7">
        <v>0.05</v>
      </c>
      <c r="M78">
        <v>5</v>
      </c>
      <c r="N78">
        <f t="shared" si="0"/>
        <v>0.41666666666666669</v>
      </c>
      <c r="O78">
        <f t="shared" si="9"/>
        <v>1.3</v>
      </c>
      <c r="P78">
        <f t="shared" si="2"/>
        <v>62.244000000000007</v>
      </c>
      <c r="Q78" s="8">
        <f t="shared" si="15"/>
        <v>20461.932000000004</v>
      </c>
      <c r="R78" s="8">
        <f t="shared" si="17"/>
        <v>1561043.8111520004</v>
      </c>
    </row>
    <row r="79" spans="8:18" ht="15.75" thickBot="1" x14ac:dyDescent="0.3">
      <c r="H79" s="12">
        <v>0.05</v>
      </c>
      <c r="I79" s="11"/>
      <c r="J79" s="11"/>
      <c r="K79" s="11"/>
      <c r="L79" s="11"/>
      <c r="M79" s="11">
        <v>6</v>
      </c>
      <c r="N79" s="11">
        <f t="shared" si="0"/>
        <v>0.5</v>
      </c>
      <c r="O79" s="11">
        <f t="shared" si="9"/>
        <v>1.56</v>
      </c>
      <c r="P79" s="11">
        <f t="shared" si="2"/>
        <v>74.692800000000005</v>
      </c>
      <c r="Q79" s="10">
        <f t="shared" si="15"/>
        <v>24545.138400000003</v>
      </c>
      <c r="R79" s="10">
        <f t="shared" si="17"/>
        <v>2251457.7149388804</v>
      </c>
    </row>
    <row r="80" spans="8:18" x14ac:dyDescent="0.25">
      <c r="H80" s="7">
        <v>0.06</v>
      </c>
      <c r="M80">
        <v>0.1</v>
      </c>
      <c r="N80">
        <f t="shared" si="0"/>
        <v>8.3333333333333332E-3</v>
      </c>
      <c r="O80">
        <f t="shared" si="9"/>
        <v>3.1199999999999999E-2</v>
      </c>
      <c r="P80">
        <f t="shared" si="2"/>
        <v>1.4938560000000001</v>
      </c>
      <c r="Q80" s="13">
        <f t="shared" si="15"/>
        <v>535.88476800000001</v>
      </c>
      <c r="R80" s="13">
        <f t="shared" si="17"/>
        <v>1690.4408517355521</v>
      </c>
    </row>
    <row r="81" spans="8:18" x14ac:dyDescent="0.25">
      <c r="H81" s="7">
        <v>0.06</v>
      </c>
      <c r="M81">
        <v>0.25</v>
      </c>
      <c r="N81">
        <f t="shared" si="0"/>
        <v>2.0833333333333332E-2</v>
      </c>
      <c r="O81">
        <f t="shared" si="9"/>
        <v>7.7999999999999986E-2</v>
      </c>
      <c r="P81">
        <f t="shared" si="2"/>
        <v>3.7346399999999997</v>
      </c>
      <c r="Q81" s="13">
        <f t="shared" si="15"/>
        <v>1270.8619200000001</v>
      </c>
      <c r="R81" s="8">
        <f t="shared" si="17"/>
        <v>5847.0904033471998</v>
      </c>
    </row>
    <row r="82" spans="8:18" x14ac:dyDescent="0.25">
      <c r="H82" s="7">
        <v>0.06</v>
      </c>
      <c r="M82">
        <v>0.5</v>
      </c>
      <c r="N82">
        <f t="shared" si="0"/>
        <v>4.1666666666666664E-2</v>
      </c>
      <c r="O82">
        <f t="shared" si="9"/>
        <v>0.15599999999999997</v>
      </c>
      <c r="P82">
        <f t="shared" si="2"/>
        <v>7.4692799999999995</v>
      </c>
      <c r="Q82" s="8">
        <f t="shared" si="15"/>
        <v>2495.82384</v>
      </c>
      <c r="R82" s="8">
        <f t="shared" si="17"/>
        <v>21857.475053388796</v>
      </c>
    </row>
    <row r="83" spans="8:18" x14ac:dyDescent="0.25">
      <c r="H83" s="7">
        <v>0.06</v>
      </c>
      <c r="M83">
        <v>0.75</v>
      </c>
      <c r="N83">
        <f t="shared" si="0"/>
        <v>6.25E-2</v>
      </c>
      <c r="O83">
        <f t="shared" si="9"/>
        <v>0.23399999999999999</v>
      </c>
      <c r="P83">
        <f t="shared" si="2"/>
        <v>11.20392</v>
      </c>
      <c r="Q83" s="8">
        <f t="shared" si="15"/>
        <v>3720.7857600000002</v>
      </c>
      <c r="R83" s="8">
        <f t="shared" si="17"/>
        <v>49221.153950124797</v>
      </c>
    </row>
    <row r="84" spans="8:18" x14ac:dyDescent="0.25">
      <c r="H84" s="7">
        <v>0.06</v>
      </c>
      <c r="M84">
        <v>1</v>
      </c>
      <c r="N84">
        <f t="shared" ref="N84:N89" si="18">M84/12</f>
        <v>8.3333333333333329E-2</v>
      </c>
      <c r="O84">
        <f t="shared" si="9"/>
        <v>0.31199999999999994</v>
      </c>
      <c r="P84">
        <f t="shared" ref="P84:P89" si="19">O84*47.88</f>
        <v>14.938559999999999</v>
      </c>
      <c r="Q84" s="8">
        <f t="shared" si="15"/>
        <v>4945.7476799999995</v>
      </c>
      <c r="R84" s="8">
        <f t="shared" si="17"/>
        <v>87938.127093555187</v>
      </c>
    </row>
    <row r="85" spans="8:18" x14ac:dyDescent="0.25">
      <c r="H85" s="7">
        <v>0.06</v>
      </c>
      <c r="M85">
        <v>2</v>
      </c>
      <c r="N85">
        <f t="shared" si="18"/>
        <v>0.16666666666666666</v>
      </c>
      <c r="O85">
        <f t="shared" si="9"/>
        <v>0.62399999999999989</v>
      </c>
      <c r="P85">
        <f t="shared" si="19"/>
        <v>29.877119999999998</v>
      </c>
      <c r="Q85" s="8">
        <f t="shared" si="15"/>
        <v>9845.5953599999993</v>
      </c>
      <c r="R85" s="8">
        <f t="shared" si="17"/>
        <v>356338.96213422075</v>
      </c>
    </row>
    <row r="86" spans="8:18" x14ac:dyDescent="0.25">
      <c r="H86" s="7">
        <v>0.06</v>
      </c>
      <c r="M86">
        <v>3</v>
      </c>
      <c r="N86">
        <f t="shared" si="18"/>
        <v>0.25</v>
      </c>
      <c r="O86">
        <f t="shared" si="9"/>
        <v>0.93599999999999994</v>
      </c>
      <c r="P86">
        <f t="shared" si="19"/>
        <v>44.81568</v>
      </c>
      <c r="Q86" s="8">
        <f t="shared" si="15"/>
        <v>14745.44304</v>
      </c>
      <c r="R86" s="8">
        <f t="shared" si="17"/>
        <v>806392.50512199674</v>
      </c>
    </row>
    <row r="87" spans="8:18" x14ac:dyDescent="0.25">
      <c r="H87" s="7">
        <v>0.06</v>
      </c>
      <c r="M87">
        <v>4</v>
      </c>
      <c r="N87">
        <f t="shared" si="18"/>
        <v>0.33333333333333331</v>
      </c>
      <c r="O87">
        <f t="shared" si="9"/>
        <v>1.2479999999999998</v>
      </c>
      <c r="P87">
        <f t="shared" si="19"/>
        <v>59.754239999999996</v>
      </c>
      <c r="Q87" s="8">
        <f t="shared" si="15"/>
        <v>19645.290720000001</v>
      </c>
      <c r="R87" s="8">
        <f t="shared" si="17"/>
        <v>1438098.7560568831</v>
      </c>
    </row>
    <row r="88" spans="8:18" x14ac:dyDescent="0.25">
      <c r="H88" s="7">
        <v>0.06</v>
      </c>
      <c r="M88">
        <v>5</v>
      </c>
      <c r="N88">
        <f t="shared" si="18"/>
        <v>0.41666666666666669</v>
      </c>
      <c r="O88">
        <f t="shared" si="9"/>
        <v>1.56</v>
      </c>
      <c r="P88">
        <f t="shared" si="19"/>
        <v>74.692800000000005</v>
      </c>
      <c r="Q88" s="8">
        <f t="shared" si="15"/>
        <v>24545.138400000003</v>
      </c>
      <c r="R88" s="8">
        <f t="shared" si="17"/>
        <v>2251457.7149388804</v>
      </c>
    </row>
    <row r="89" spans="8:18" ht="15.75" thickBot="1" x14ac:dyDescent="0.3">
      <c r="H89" s="12">
        <v>0.06</v>
      </c>
      <c r="I89" s="11"/>
      <c r="J89" s="11"/>
      <c r="K89" s="11"/>
      <c r="L89" s="11"/>
      <c r="M89" s="11">
        <v>6</v>
      </c>
      <c r="N89" s="11">
        <f t="shared" si="18"/>
        <v>0.5</v>
      </c>
      <c r="O89" s="11">
        <f t="shared" si="9"/>
        <v>1.8719999999999999</v>
      </c>
      <c r="P89" s="11">
        <f t="shared" si="19"/>
        <v>89.631360000000001</v>
      </c>
      <c r="Q89" s="10">
        <f t="shared" si="15"/>
        <v>29444.986080000002</v>
      </c>
      <c r="R89" s="10">
        <f t="shared" si="17"/>
        <v>3246469.3817679873</v>
      </c>
    </row>
    <row r="91" spans="8:18" x14ac:dyDescent="0.25">
      <c r="Q91" t="s">
        <v>43</v>
      </c>
    </row>
    <row r="93" spans="8:18" x14ac:dyDescent="0.25">
      <c r="Q93" t="s">
        <v>39</v>
      </c>
    </row>
    <row r="98" spans="3:29" x14ac:dyDescent="0.25">
      <c r="C98" t="s">
        <v>58</v>
      </c>
      <c r="H98" s="23"/>
    </row>
    <row r="100" spans="3:29" x14ac:dyDescent="0.25">
      <c r="C100" s="29" t="s">
        <v>63</v>
      </c>
      <c r="L100" s="23"/>
      <c r="M100" s="23"/>
      <c r="N100" s="23"/>
      <c r="O100" s="23"/>
      <c r="P100" s="23"/>
      <c r="Q100" s="23"/>
      <c r="R100" s="23"/>
      <c r="S100" s="23"/>
      <c r="T100" s="23"/>
      <c r="U100" s="23"/>
      <c r="V100" s="23"/>
    </row>
    <row r="108" spans="3:29" x14ac:dyDescent="0.25">
      <c r="S108" t="s">
        <v>126</v>
      </c>
      <c r="Z108" t="s">
        <v>122</v>
      </c>
    </row>
    <row r="109" spans="3:29" ht="75" x14ac:dyDescent="0.25">
      <c r="Q109" s="16" t="s">
        <v>131</v>
      </c>
      <c r="R109" s="16" t="s">
        <v>68</v>
      </c>
      <c r="S109" s="16" t="s">
        <v>130</v>
      </c>
      <c r="T109" s="16" t="s">
        <v>129</v>
      </c>
      <c r="U109" s="16" t="s">
        <v>128</v>
      </c>
      <c r="V109" s="16" t="s">
        <v>127</v>
      </c>
      <c r="X109" s="16" t="s">
        <v>131</v>
      </c>
      <c r="Y109" s="16" t="s">
        <v>68</v>
      </c>
      <c r="Z109" s="16" t="s">
        <v>130</v>
      </c>
      <c r="AA109" s="16" t="s">
        <v>129</v>
      </c>
      <c r="AB109" s="16" t="s">
        <v>128</v>
      </c>
      <c r="AC109" s="16" t="s">
        <v>127</v>
      </c>
    </row>
    <row r="110" spans="3:29" x14ac:dyDescent="0.25">
      <c r="Q110" t="s">
        <v>133</v>
      </c>
      <c r="R110">
        <v>2</v>
      </c>
      <c r="S110">
        <v>0.51</v>
      </c>
      <c r="T110">
        <v>0.28000000000000003</v>
      </c>
      <c r="U110">
        <v>0.125</v>
      </c>
      <c r="V110">
        <v>0.02</v>
      </c>
      <c r="X110" t="s">
        <v>133</v>
      </c>
      <c r="Y110">
        <v>2</v>
      </c>
      <c r="Z110" s="96">
        <f>S110*47.88</f>
        <v>24.418800000000001</v>
      </c>
      <c r="AA110" s="96">
        <f t="shared" ref="AA110:AC112" si="20">T110*47.88</f>
        <v>13.406400000000001</v>
      </c>
      <c r="AB110" s="49">
        <f t="shared" si="20"/>
        <v>5.9850000000000003</v>
      </c>
      <c r="AC110" s="49">
        <f t="shared" si="20"/>
        <v>0.95760000000000012</v>
      </c>
    </row>
    <row r="111" spans="3:29" x14ac:dyDescent="0.25">
      <c r="Q111" t="s">
        <v>134</v>
      </c>
      <c r="R111">
        <v>5</v>
      </c>
      <c r="S111">
        <v>0.55000000000000004</v>
      </c>
      <c r="T111">
        <v>0.31</v>
      </c>
      <c r="U111">
        <v>0.15</v>
      </c>
      <c r="V111">
        <v>0.04</v>
      </c>
      <c r="X111" t="s">
        <v>134</v>
      </c>
      <c r="Y111">
        <v>5</v>
      </c>
      <c r="Z111" s="96">
        <f t="shared" ref="Z111:Z112" si="21">S111*47.88</f>
        <v>26.334000000000003</v>
      </c>
      <c r="AA111" s="96">
        <f t="shared" si="20"/>
        <v>14.8428</v>
      </c>
      <c r="AB111" s="49">
        <f t="shared" si="20"/>
        <v>7.1820000000000004</v>
      </c>
      <c r="AC111" s="49">
        <f t="shared" si="20"/>
        <v>1.9152000000000002</v>
      </c>
    </row>
    <row r="112" spans="3:29" x14ac:dyDescent="0.25">
      <c r="Q112" t="s">
        <v>132</v>
      </c>
      <c r="R112">
        <v>20</v>
      </c>
      <c r="S112">
        <v>0.63</v>
      </c>
      <c r="T112">
        <v>0.33</v>
      </c>
      <c r="U112">
        <v>0.16500000000000001</v>
      </c>
      <c r="V112">
        <v>0.05</v>
      </c>
      <c r="X112" t="s">
        <v>132</v>
      </c>
      <c r="Y112">
        <v>20</v>
      </c>
      <c r="Z112" s="96">
        <f t="shared" si="21"/>
        <v>30.164400000000001</v>
      </c>
      <c r="AA112" s="96">
        <f t="shared" si="20"/>
        <v>15.800400000000002</v>
      </c>
      <c r="AB112" s="49">
        <f t="shared" si="20"/>
        <v>7.9002000000000008</v>
      </c>
      <c r="AC112" s="49">
        <f t="shared" si="20"/>
        <v>2.3940000000000001</v>
      </c>
    </row>
    <row r="114" spans="17:24" x14ac:dyDescent="0.25">
      <c r="X114" t="s">
        <v>240</v>
      </c>
    </row>
    <row r="115" spans="17:24" x14ac:dyDescent="0.25">
      <c r="Q115" t="s">
        <v>137</v>
      </c>
      <c r="R115" s="16"/>
    </row>
    <row r="116" spans="17:24" x14ac:dyDescent="0.25">
      <c r="Q116" t="s">
        <v>135</v>
      </c>
      <c r="R116" s="16"/>
    </row>
    <row r="117" spans="17:24" x14ac:dyDescent="0.25">
      <c r="Q117" t="s">
        <v>136</v>
      </c>
      <c r="R117" s="16"/>
    </row>
    <row r="118" spans="17:24" x14ac:dyDescent="0.25">
      <c r="R118" s="16"/>
    </row>
    <row r="119" spans="17:24" x14ac:dyDescent="0.25">
      <c r="R119" s="16"/>
    </row>
    <row r="120" spans="17:24" x14ac:dyDescent="0.25">
      <c r="Q120" t="s">
        <v>65</v>
      </c>
    </row>
    <row r="121" spans="17:24" ht="60" x14ac:dyDescent="0.25">
      <c r="Q121" s="16" t="s">
        <v>131</v>
      </c>
      <c r="R121" s="16" t="s">
        <v>139</v>
      </c>
      <c r="S121" s="16" t="s">
        <v>242</v>
      </c>
      <c r="T121" s="16" t="s">
        <v>68</v>
      </c>
      <c r="U121" s="16"/>
    </row>
    <row r="122" spans="17:24" x14ac:dyDescent="0.25">
      <c r="Q122" t="s">
        <v>125</v>
      </c>
      <c r="R122">
        <v>0.33</v>
      </c>
      <c r="S122" s="96">
        <f>R122*47.88</f>
        <v>15.800400000000002</v>
      </c>
      <c r="T122">
        <v>2</v>
      </c>
    </row>
    <row r="123" spans="17:24" x14ac:dyDescent="0.25">
      <c r="S123" s="96"/>
    </row>
    <row r="124" spans="17:24" x14ac:dyDescent="0.25">
      <c r="S124" s="96"/>
    </row>
    <row r="125" spans="17:24" ht="60" x14ac:dyDescent="0.25">
      <c r="Q125" s="16" t="s">
        <v>131</v>
      </c>
      <c r="R125" s="16" t="s">
        <v>139</v>
      </c>
      <c r="S125" s="97" t="s">
        <v>242</v>
      </c>
      <c r="T125" s="16" t="s">
        <v>68</v>
      </c>
    </row>
    <row r="126" spans="17:24" x14ac:dyDescent="0.25">
      <c r="Q126" t="s">
        <v>60</v>
      </c>
      <c r="R126">
        <v>0.51</v>
      </c>
      <c r="S126" s="96">
        <f t="shared" ref="S126:S128" si="22">R126*47.88</f>
        <v>24.418800000000001</v>
      </c>
      <c r="T126">
        <v>2</v>
      </c>
    </row>
    <row r="127" spans="17:24" x14ac:dyDescent="0.25">
      <c r="Q127" t="s">
        <v>61</v>
      </c>
      <c r="R127">
        <v>0.55000000000000004</v>
      </c>
      <c r="S127" s="96">
        <f t="shared" si="22"/>
        <v>26.334000000000003</v>
      </c>
      <c r="T127">
        <v>5</v>
      </c>
    </row>
    <row r="128" spans="17:24" x14ac:dyDescent="0.25">
      <c r="Q128" t="s">
        <v>62</v>
      </c>
      <c r="R128">
        <v>0.63</v>
      </c>
      <c r="S128" s="96">
        <f t="shared" si="22"/>
        <v>30.164400000000001</v>
      </c>
      <c r="T128">
        <v>20</v>
      </c>
    </row>
    <row r="129" spans="11:20" x14ac:dyDescent="0.25">
      <c r="S129" s="96"/>
    </row>
    <row r="130" spans="11:20" x14ac:dyDescent="0.25">
      <c r="Q130" t="s">
        <v>140</v>
      </c>
      <c r="S130" s="96"/>
    </row>
    <row r="131" spans="11:20" x14ac:dyDescent="0.25">
      <c r="Q131" t="s">
        <v>143</v>
      </c>
      <c r="S131" s="96"/>
    </row>
    <row r="132" spans="11:20" x14ac:dyDescent="0.25">
      <c r="S132" s="96"/>
    </row>
    <row r="133" spans="11:20" x14ac:dyDescent="0.25">
      <c r="S133" s="96"/>
    </row>
    <row r="134" spans="11:20" ht="45" x14ac:dyDescent="0.25">
      <c r="Q134" s="16" t="s">
        <v>131</v>
      </c>
      <c r="R134" s="16" t="s">
        <v>138</v>
      </c>
      <c r="S134" s="97" t="s">
        <v>243</v>
      </c>
      <c r="T134" s="16" t="s">
        <v>68</v>
      </c>
    </row>
    <row r="135" spans="11:20" x14ac:dyDescent="0.25">
      <c r="Q135" t="s">
        <v>60</v>
      </c>
      <c r="R135">
        <v>0.28000000000000003</v>
      </c>
      <c r="S135" s="96">
        <f t="shared" ref="S135:S137" si="23">R135*47.88</f>
        <v>13.406400000000001</v>
      </c>
      <c r="T135">
        <v>2</v>
      </c>
    </row>
    <row r="136" spans="11:20" x14ac:dyDescent="0.25">
      <c r="Q136" t="s">
        <v>61</v>
      </c>
      <c r="R136">
        <v>0.31</v>
      </c>
      <c r="S136" s="96">
        <f t="shared" si="23"/>
        <v>14.8428</v>
      </c>
      <c r="T136">
        <v>5</v>
      </c>
    </row>
    <row r="137" spans="11:20" x14ac:dyDescent="0.25">
      <c r="Q137" t="s">
        <v>62</v>
      </c>
      <c r="R137">
        <v>0.33</v>
      </c>
      <c r="S137" s="96">
        <f t="shared" si="23"/>
        <v>15.800400000000002</v>
      </c>
      <c r="T137">
        <v>20</v>
      </c>
    </row>
    <row r="143" spans="11:20" x14ac:dyDescent="0.25">
      <c r="K143" t="s">
        <v>239</v>
      </c>
    </row>
    <row r="144" spans="11:20" x14ac:dyDescent="0.25">
      <c r="K144" t="s">
        <v>240</v>
      </c>
    </row>
    <row r="145" spans="7:18" x14ac:dyDescent="0.25">
      <c r="K145" t="s">
        <v>241</v>
      </c>
    </row>
    <row r="147" spans="7:18" x14ac:dyDescent="0.25">
      <c r="Q147" t="s">
        <v>244</v>
      </c>
    </row>
    <row r="148" spans="7:18" x14ac:dyDescent="0.25">
      <c r="G148" t="s">
        <v>253</v>
      </c>
    </row>
    <row r="155" spans="7:18" x14ac:dyDescent="0.25">
      <c r="N155" s="16"/>
      <c r="O155" s="16"/>
      <c r="P155" s="16"/>
      <c r="Q155" s="16"/>
      <c r="R155" s="16"/>
    </row>
    <row r="171" spans="6:10" x14ac:dyDescent="0.25">
      <c r="F171" s="111" t="s">
        <v>252</v>
      </c>
    </row>
    <row r="173" spans="6:10" x14ac:dyDescent="0.25">
      <c r="G173" t="s">
        <v>257</v>
      </c>
    </row>
    <row r="174" spans="6:10" x14ac:dyDescent="0.25">
      <c r="G174" s="16"/>
      <c r="H174" s="16"/>
      <c r="I174" s="16"/>
      <c r="J174" s="16"/>
    </row>
    <row r="175" spans="6:10" x14ac:dyDescent="0.25">
      <c r="G175" t="s">
        <v>256</v>
      </c>
    </row>
    <row r="178" spans="7:11" ht="75" x14ac:dyDescent="0.25">
      <c r="G178" s="16" t="s">
        <v>250</v>
      </c>
      <c r="H178" s="16" t="s">
        <v>249</v>
      </c>
      <c r="I178" s="16" t="s">
        <v>251</v>
      </c>
      <c r="J178" s="16" t="s">
        <v>255</v>
      </c>
      <c r="K178" s="16" t="s">
        <v>249</v>
      </c>
    </row>
    <row r="179" spans="7:11" x14ac:dyDescent="0.25">
      <c r="G179">
        <v>0.1</v>
      </c>
      <c r="H179">
        <v>100</v>
      </c>
      <c r="I179">
        <v>0.08</v>
      </c>
      <c r="J179">
        <f>47.88*I179</f>
        <v>3.8304000000000005</v>
      </c>
      <c r="K179">
        <v>100</v>
      </c>
    </row>
    <row r="180" spans="7:11" x14ac:dyDescent="0.25">
      <c r="G180">
        <v>0.2</v>
      </c>
      <c r="H180">
        <v>200</v>
      </c>
      <c r="I180">
        <v>8.1000000000000003E-2</v>
      </c>
      <c r="J180">
        <f t="shared" ref="J180:J188" si="24">47.88*I180</f>
        <v>3.8782800000000002</v>
      </c>
      <c r="K180">
        <v>200</v>
      </c>
    </row>
    <row r="181" spans="7:11" x14ac:dyDescent="0.25">
      <c r="G181">
        <v>0.3</v>
      </c>
      <c r="H181">
        <v>300</v>
      </c>
      <c r="I181">
        <v>8.2000000000000003E-2</v>
      </c>
      <c r="J181">
        <f t="shared" si="24"/>
        <v>3.9261600000000003</v>
      </c>
      <c r="K181">
        <v>300</v>
      </c>
    </row>
    <row r="182" spans="7:11" x14ac:dyDescent="0.25">
      <c r="G182">
        <v>0.4</v>
      </c>
      <c r="H182">
        <v>400</v>
      </c>
      <c r="I182">
        <v>8.4000000000000005E-2</v>
      </c>
      <c r="J182">
        <f t="shared" si="24"/>
        <v>4.0219200000000006</v>
      </c>
      <c r="K182">
        <v>400</v>
      </c>
    </row>
    <row r="183" spans="7:11" x14ac:dyDescent="0.25">
      <c r="G183">
        <v>0.5</v>
      </c>
      <c r="H183">
        <v>500</v>
      </c>
      <c r="I183">
        <v>8.7999999999999995E-2</v>
      </c>
      <c r="J183">
        <f t="shared" si="24"/>
        <v>4.2134400000000003</v>
      </c>
      <c r="K183">
        <v>500</v>
      </c>
    </row>
    <row r="184" spans="7:11" x14ac:dyDescent="0.25">
      <c r="G184">
        <v>0.6</v>
      </c>
      <c r="H184">
        <v>600</v>
      </c>
      <c r="I184">
        <v>8.8999999999999996E-2</v>
      </c>
      <c r="J184">
        <f t="shared" si="24"/>
        <v>4.2613200000000004</v>
      </c>
      <c r="K184">
        <v>600</v>
      </c>
    </row>
    <row r="185" spans="7:11" x14ac:dyDescent="0.25">
      <c r="G185">
        <v>0.7</v>
      </c>
      <c r="H185">
        <v>700</v>
      </c>
      <c r="I185">
        <v>0.09</v>
      </c>
      <c r="J185">
        <f t="shared" si="24"/>
        <v>4.3091999999999997</v>
      </c>
      <c r="K185">
        <v>700</v>
      </c>
    </row>
    <row r="186" spans="7:11" x14ac:dyDescent="0.25">
      <c r="G186">
        <v>0.8</v>
      </c>
      <c r="H186">
        <v>800</v>
      </c>
      <c r="I186">
        <v>9.0999999999999998E-2</v>
      </c>
      <c r="J186">
        <f t="shared" si="24"/>
        <v>4.3570799999999998</v>
      </c>
      <c r="K186">
        <v>800</v>
      </c>
    </row>
    <row r="187" spans="7:11" x14ac:dyDescent="0.25">
      <c r="G187">
        <v>0.9</v>
      </c>
      <c r="H187">
        <v>900</v>
      </c>
      <c r="I187">
        <v>9.1999999999999998E-2</v>
      </c>
      <c r="J187">
        <f t="shared" si="24"/>
        <v>4.40496</v>
      </c>
      <c r="K187">
        <v>900</v>
      </c>
    </row>
    <row r="188" spans="7:11" x14ac:dyDescent="0.25">
      <c r="G188">
        <v>1</v>
      </c>
      <c r="H188">
        <v>1000</v>
      </c>
      <c r="I188">
        <v>9.2999999999999999E-2</v>
      </c>
      <c r="J188">
        <f t="shared" si="24"/>
        <v>4.4528400000000001</v>
      </c>
      <c r="K188">
        <v>1000</v>
      </c>
    </row>
    <row r="189" spans="7:11" x14ac:dyDescent="0.25">
      <c r="G189">
        <v>2</v>
      </c>
      <c r="H189">
        <v>2000</v>
      </c>
      <c r="I189">
        <v>0.125</v>
      </c>
      <c r="J189">
        <f t="shared" ref="J189:J192" si="25">47.88*I189</f>
        <v>5.9850000000000003</v>
      </c>
      <c r="K189">
        <v>2000</v>
      </c>
    </row>
    <row r="190" spans="7:11" x14ac:dyDescent="0.25">
      <c r="G190">
        <v>3</v>
      </c>
      <c r="H190">
        <v>3000</v>
      </c>
      <c r="I190">
        <v>0.14000000000000001</v>
      </c>
      <c r="J190">
        <f t="shared" si="25"/>
        <v>6.7032000000000007</v>
      </c>
      <c r="K190">
        <v>3000</v>
      </c>
    </row>
    <row r="191" spans="7:11" x14ac:dyDescent="0.25">
      <c r="G191">
        <v>4</v>
      </c>
      <c r="H191">
        <v>4000</v>
      </c>
      <c r="I191">
        <v>0.16</v>
      </c>
      <c r="J191">
        <f t="shared" si="25"/>
        <v>7.6608000000000009</v>
      </c>
      <c r="K191">
        <v>4000</v>
      </c>
    </row>
    <row r="192" spans="7:11" x14ac:dyDescent="0.25">
      <c r="G192">
        <v>5</v>
      </c>
      <c r="H192">
        <v>5000</v>
      </c>
      <c r="I192">
        <v>0.19</v>
      </c>
      <c r="J192">
        <f t="shared" si="25"/>
        <v>9.0972000000000008</v>
      </c>
      <c r="K192">
        <v>5000</v>
      </c>
    </row>
    <row r="194" spans="16:16" x14ac:dyDescent="0.25">
      <c r="P194" t="s">
        <v>258</v>
      </c>
    </row>
    <row r="195" spans="16:16" x14ac:dyDescent="0.25">
      <c r="P195" t="s">
        <v>259</v>
      </c>
    </row>
    <row r="196" spans="16:16" x14ac:dyDescent="0.25">
      <c r="P196">
        <f xml:space="preserve"> 3440/932</f>
        <v>3.6909871244635193</v>
      </c>
    </row>
  </sheetData>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shapeId="1026" r:id="rId4">
          <objectPr defaultSize="0" r:id="rId5">
            <anchor moveWithCells="1">
              <from>
                <xdr:col>1</xdr:col>
                <xdr:colOff>0</xdr:colOff>
                <xdr:row>2</xdr:row>
                <xdr:rowOff>0</xdr:rowOff>
              </from>
              <to>
                <xdr:col>6</xdr:col>
                <xdr:colOff>600075</xdr:colOff>
                <xdr:row>8</xdr:row>
                <xdr:rowOff>19050</xdr:rowOff>
              </to>
            </anchor>
          </objectPr>
        </oleObject>
      </mc:Choice>
      <mc:Fallback>
        <oleObject shapeId="1026" r:id="rId4"/>
      </mc:Fallback>
    </mc:AlternateContent>
    <mc:AlternateContent xmlns:mc="http://schemas.openxmlformats.org/markup-compatibility/2006">
      <mc:Choice Requires="x14">
        <oleObject progId="Equation.3" shapeId="1028" r:id="rId6">
          <objectPr defaultSize="0" autoPict="0" r:id="rId7">
            <anchor moveWithCells="1" sizeWithCells="1">
              <from>
                <xdr:col>10</xdr:col>
                <xdr:colOff>1362075</xdr:colOff>
                <xdr:row>1</xdr:row>
                <xdr:rowOff>171450</xdr:rowOff>
              </from>
              <to>
                <xdr:col>11</xdr:col>
                <xdr:colOff>561975</xdr:colOff>
                <xdr:row>3</xdr:row>
                <xdr:rowOff>9525</xdr:rowOff>
              </to>
            </anchor>
          </objectPr>
        </oleObject>
      </mc:Choice>
      <mc:Fallback>
        <oleObject progId="Equation.3" shapeId="1028"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final pipe flows example</vt:lpstr>
      <vt:lpstr>pipe flows</vt:lpstr>
      <vt:lpstr>gutter flows depos scour</vt:lpstr>
      <vt:lpstr>scour append</vt:lpstr>
      <vt:lpstr>'scour append'!_Ref145509198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Pitt</dc:creator>
  <cp:lastModifiedBy>Bob</cp:lastModifiedBy>
  <dcterms:created xsi:type="dcterms:W3CDTF">2020-01-04T06:27:47Z</dcterms:created>
  <dcterms:modified xsi:type="dcterms:W3CDTF">2020-05-22T02:39:57Z</dcterms:modified>
</cp:coreProperties>
</file>